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drawings/drawing4.xml" ContentType="application/vnd.openxmlformats-officedocument.drawing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drawings/drawing5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01"/>
  <workbookPr hidePivotFieldList="1"/>
  <mc:AlternateContent xmlns:mc="http://schemas.openxmlformats.org/markup-compatibility/2006">
    <mc:Choice Requires="x15">
      <x15ac:absPath xmlns:x15ac="http://schemas.microsoft.com/office/spreadsheetml/2010/11/ac" url="C:\Users\catlu\OneDrive\Documentos\3 DASHBOARD\Desafio Dashboard Maio2019\"/>
    </mc:Choice>
  </mc:AlternateContent>
  <xr:revisionPtr revIDLastSave="255" documentId="8_{A7DC78B9-D216-4726-8D41-866031AF8460}" xr6:coauthVersionLast="43" xr6:coauthVersionMax="43" xr10:uidLastSave="{B1078D35-004D-44BB-BA0C-CEBF0509509F}"/>
  <bookViews>
    <workbookView xWindow="-120" yWindow="-120" windowWidth="20730" windowHeight="11160" tabRatio="631" xr2:uid="{6FCA4C2E-0A1E-45C9-BE2B-024C06B5EC64}"/>
  </bookViews>
  <sheets>
    <sheet name="MENU" sheetId="7" r:id="rId1"/>
    <sheet name="DASHBOARD" sheetId="6" r:id="rId2"/>
    <sheet name="BASE GERAL" sheetId="2" r:id="rId3"/>
    <sheet name="METAS" sheetId="8" r:id="rId4"/>
    <sheet name="Apoio" sheetId="4" r:id="rId5"/>
    <sheet name="Auxiliar" sheetId="3" state="hidden" r:id="rId6"/>
  </sheets>
  <definedNames>
    <definedName name="_xlnm._FilterDatabase" localSheetId="2" hidden="1">'BASE GERAL'!$B$9:$J$851</definedName>
    <definedName name="SegmentaçãodeDados_Ano">#N/A</definedName>
    <definedName name="SegmentaçãodeDados_Mês">#N/A</definedName>
  </definedNames>
  <calcPr calcId="191029"/>
  <pivotCaches>
    <pivotCache cacheId="0" r:id="rId7"/>
  </pivotCaches>
  <extLst>
    <ext xmlns:x14="http://schemas.microsoft.com/office/spreadsheetml/2009/9/main" uri="{BBE1A952-AA13-448e-AADC-164F8A28A991}">
      <x14:slicerCaches>
        <x14:slicerCache r:id="rId8"/>
        <x14:slicerCache r:id="rId9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P18" i="4" l="1"/>
  <c r="AQ18" i="4"/>
  <c r="AP19" i="4"/>
  <c r="AQ19" i="4"/>
  <c r="X7" i="4"/>
  <c r="W15" i="4"/>
  <c r="N16" i="4" l="1"/>
  <c r="M16" i="4"/>
  <c r="L16" i="4"/>
  <c r="O16" i="4" l="1"/>
  <c r="D14" i="4"/>
  <c r="AJ9" i="4"/>
  <c r="AH9" i="4"/>
  <c r="AC9" i="4"/>
  <c r="AB9" i="4"/>
  <c r="Z9" i="4"/>
  <c r="T8" i="4"/>
  <c r="S8" i="4"/>
  <c r="R8" i="4"/>
  <c r="AG9" i="4"/>
  <c r="D851" i="2"/>
  <c r="C851" i="2"/>
  <c r="D850" i="2"/>
  <c r="C850" i="2"/>
  <c r="D849" i="2"/>
  <c r="C849" i="2"/>
  <c r="D848" i="2"/>
  <c r="C848" i="2"/>
  <c r="D847" i="2"/>
  <c r="C847" i="2"/>
  <c r="D846" i="2"/>
  <c r="C846" i="2"/>
  <c r="D845" i="2"/>
  <c r="C845" i="2"/>
  <c r="D844" i="2"/>
  <c r="C844" i="2"/>
  <c r="D843" i="2"/>
  <c r="C843" i="2"/>
  <c r="D842" i="2"/>
  <c r="C842" i="2"/>
  <c r="D841" i="2"/>
  <c r="C841" i="2"/>
  <c r="D840" i="2"/>
  <c r="C840" i="2"/>
  <c r="D839" i="2"/>
  <c r="C839" i="2"/>
  <c r="D838" i="2"/>
  <c r="C838" i="2"/>
  <c r="D837" i="2"/>
  <c r="C837" i="2"/>
  <c r="D836" i="2"/>
  <c r="C836" i="2"/>
  <c r="D835" i="2"/>
  <c r="C835" i="2"/>
  <c r="D834" i="2"/>
  <c r="C834" i="2"/>
  <c r="D833" i="2"/>
  <c r="C833" i="2"/>
  <c r="D832" i="2"/>
  <c r="C832" i="2"/>
  <c r="D831" i="2"/>
  <c r="C831" i="2"/>
  <c r="D830" i="2"/>
  <c r="C830" i="2"/>
  <c r="D829" i="2"/>
  <c r="C829" i="2"/>
  <c r="D828" i="2"/>
  <c r="C828" i="2"/>
  <c r="D827" i="2"/>
  <c r="C827" i="2"/>
  <c r="D826" i="2"/>
  <c r="C826" i="2"/>
  <c r="D825" i="2"/>
  <c r="C825" i="2"/>
  <c r="D824" i="2"/>
  <c r="C824" i="2"/>
  <c r="D823" i="2"/>
  <c r="C823" i="2"/>
  <c r="D822" i="2"/>
  <c r="C822" i="2"/>
  <c r="D821" i="2"/>
  <c r="C821" i="2"/>
  <c r="D820" i="2"/>
  <c r="C820" i="2"/>
  <c r="D819" i="2"/>
  <c r="C819" i="2"/>
  <c r="D818" i="2"/>
  <c r="C818" i="2"/>
  <c r="D817" i="2"/>
  <c r="C817" i="2"/>
  <c r="D816" i="2"/>
  <c r="C816" i="2"/>
  <c r="D815" i="2"/>
  <c r="C815" i="2"/>
  <c r="D814" i="2"/>
  <c r="C814" i="2"/>
  <c r="D813" i="2"/>
  <c r="C813" i="2"/>
  <c r="D812" i="2"/>
  <c r="C812" i="2"/>
  <c r="D811" i="2"/>
  <c r="C811" i="2"/>
  <c r="D810" i="2"/>
  <c r="C810" i="2"/>
  <c r="D809" i="2"/>
  <c r="C809" i="2"/>
  <c r="D808" i="2"/>
  <c r="C808" i="2"/>
  <c r="D807" i="2"/>
  <c r="C807" i="2"/>
  <c r="D806" i="2"/>
  <c r="C806" i="2"/>
  <c r="D805" i="2"/>
  <c r="C805" i="2"/>
  <c r="D804" i="2"/>
  <c r="C804" i="2"/>
  <c r="D803" i="2"/>
  <c r="C803" i="2"/>
  <c r="D802" i="2"/>
  <c r="C802" i="2"/>
  <c r="D801" i="2"/>
  <c r="C801" i="2"/>
  <c r="D800" i="2"/>
  <c r="C800" i="2"/>
  <c r="D799" i="2"/>
  <c r="C799" i="2"/>
  <c r="D798" i="2"/>
  <c r="C798" i="2"/>
  <c r="D797" i="2"/>
  <c r="C797" i="2"/>
  <c r="D796" i="2"/>
  <c r="C796" i="2"/>
  <c r="D795" i="2"/>
  <c r="C795" i="2"/>
  <c r="D794" i="2"/>
  <c r="C794" i="2"/>
  <c r="D793" i="2"/>
  <c r="C793" i="2"/>
  <c r="D792" i="2"/>
  <c r="C792" i="2"/>
  <c r="D791" i="2"/>
  <c r="C791" i="2"/>
  <c r="D790" i="2"/>
  <c r="C790" i="2"/>
  <c r="D789" i="2"/>
  <c r="C789" i="2"/>
  <c r="D788" i="2"/>
  <c r="C788" i="2"/>
  <c r="D787" i="2"/>
  <c r="C787" i="2"/>
  <c r="D786" i="2"/>
  <c r="C786" i="2"/>
  <c r="D785" i="2"/>
  <c r="C785" i="2"/>
  <c r="D784" i="2"/>
  <c r="C784" i="2"/>
  <c r="D783" i="2"/>
  <c r="C783" i="2"/>
  <c r="D782" i="2"/>
  <c r="C782" i="2"/>
  <c r="D781" i="2"/>
  <c r="C781" i="2"/>
  <c r="D780" i="2"/>
  <c r="C780" i="2"/>
  <c r="D779" i="2"/>
  <c r="C779" i="2"/>
  <c r="D778" i="2"/>
  <c r="C778" i="2"/>
  <c r="D777" i="2"/>
  <c r="C777" i="2"/>
  <c r="D776" i="2"/>
  <c r="C776" i="2"/>
  <c r="D775" i="2"/>
  <c r="C775" i="2"/>
  <c r="D774" i="2"/>
  <c r="C774" i="2"/>
  <c r="D773" i="2"/>
  <c r="C773" i="2"/>
  <c r="D772" i="2"/>
  <c r="C772" i="2"/>
  <c r="D771" i="2"/>
  <c r="C771" i="2"/>
  <c r="D770" i="2"/>
  <c r="C770" i="2"/>
  <c r="D769" i="2"/>
  <c r="C769" i="2"/>
  <c r="D768" i="2"/>
  <c r="C768" i="2"/>
  <c r="D767" i="2"/>
  <c r="C767" i="2"/>
  <c r="D766" i="2"/>
  <c r="C766" i="2"/>
  <c r="D765" i="2"/>
  <c r="C765" i="2"/>
  <c r="D764" i="2"/>
  <c r="C764" i="2"/>
  <c r="D763" i="2"/>
  <c r="C763" i="2"/>
  <c r="D762" i="2"/>
  <c r="C762" i="2"/>
  <c r="D761" i="2"/>
  <c r="C761" i="2"/>
  <c r="D760" i="2"/>
  <c r="C760" i="2"/>
  <c r="D759" i="2"/>
  <c r="C759" i="2"/>
  <c r="D758" i="2"/>
  <c r="C758" i="2"/>
  <c r="D757" i="2"/>
  <c r="C757" i="2"/>
  <c r="D756" i="2"/>
  <c r="C756" i="2"/>
  <c r="D755" i="2"/>
  <c r="C755" i="2"/>
  <c r="D754" i="2"/>
  <c r="C754" i="2"/>
  <c r="D753" i="2"/>
  <c r="C753" i="2"/>
  <c r="D752" i="2"/>
  <c r="C752" i="2"/>
  <c r="D751" i="2"/>
  <c r="C751" i="2"/>
  <c r="D750" i="2"/>
  <c r="C750" i="2"/>
  <c r="D749" i="2"/>
  <c r="C749" i="2"/>
  <c r="D748" i="2"/>
  <c r="C748" i="2"/>
  <c r="D747" i="2"/>
  <c r="C747" i="2"/>
  <c r="D746" i="2"/>
  <c r="C746" i="2"/>
  <c r="D745" i="2"/>
  <c r="C745" i="2"/>
  <c r="D744" i="2"/>
  <c r="C744" i="2"/>
  <c r="D743" i="2"/>
  <c r="C743" i="2"/>
  <c r="D742" i="2"/>
  <c r="C742" i="2"/>
  <c r="D741" i="2"/>
  <c r="C741" i="2"/>
  <c r="D740" i="2"/>
  <c r="C740" i="2"/>
  <c r="D739" i="2"/>
  <c r="C739" i="2"/>
  <c r="D738" i="2"/>
  <c r="C738" i="2"/>
  <c r="D737" i="2"/>
  <c r="C737" i="2"/>
  <c r="D736" i="2"/>
  <c r="C736" i="2"/>
  <c r="D735" i="2"/>
  <c r="C735" i="2"/>
  <c r="D734" i="2"/>
  <c r="C734" i="2"/>
  <c r="D733" i="2"/>
  <c r="C733" i="2"/>
  <c r="D732" i="2"/>
  <c r="C732" i="2"/>
  <c r="D731" i="2"/>
  <c r="C731" i="2"/>
  <c r="D730" i="2"/>
  <c r="C730" i="2"/>
  <c r="D729" i="2"/>
  <c r="C729" i="2"/>
  <c r="D728" i="2"/>
  <c r="C728" i="2"/>
  <c r="D727" i="2"/>
  <c r="C727" i="2"/>
  <c r="D726" i="2"/>
  <c r="C726" i="2"/>
  <c r="D725" i="2"/>
  <c r="C725" i="2"/>
  <c r="D724" i="2"/>
  <c r="C724" i="2"/>
  <c r="D723" i="2"/>
  <c r="C723" i="2"/>
  <c r="D722" i="2"/>
  <c r="C722" i="2"/>
  <c r="D721" i="2"/>
  <c r="C721" i="2"/>
  <c r="D720" i="2"/>
  <c r="C720" i="2"/>
  <c r="D719" i="2"/>
  <c r="C719" i="2"/>
  <c r="D718" i="2"/>
  <c r="C718" i="2"/>
  <c r="D717" i="2"/>
  <c r="C717" i="2"/>
  <c r="D716" i="2"/>
  <c r="C716" i="2"/>
  <c r="D715" i="2"/>
  <c r="C715" i="2"/>
  <c r="D714" i="2"/>
  <c r="C714" i="2"/>
  <c r="D713" i="2"/>
  <c r="C713" i="2"/>
  <c r="D712" i="2"/>
  <c r="C712" i="2"/>
  <c r="D711" i="2"/>
  <c r="C711" i="2"/>
  <c r="D710" i="2"/>
  <c r="C710" i="2"/>
  <c r="D709" i="2"/>
  <c r="C709" i="2"/>
  <c r="D708" i="2"/>
  <c r="C708" i="2"/>
  <c r="D707" i="2"/>
  <c r="C707" i="2"/>
  <c r="D706" i="2"/>
  <c r="C706" i="2"/>
  <c r="D705" i="2"/>
  <c r="C705" i="2"/>
  <c r="D704" i="2"/>
  <c r="C704" i="2"/>
  <c r="D703" i="2"/>
  <c r="C703" i="2"/>
  <c r="D702" i="2"/>
  <c r="C702" i="2"/>
  <c r="D701" i="2"/>
  <c r="C701" i="2"/>
  <c r="D700" i="2"/>
  <c r="C700" i="2"/>
  <c r="D699" i="2"/>
  <c r="C699" i="2"/>
  <c r="D698" i="2"/>
  <c r="C698" i="2"/>
  <c r="D697" i="2"/>
  <c r="C697" i="2"/>
  <c r="D696" i="2"/>
  <c r="C696" i="2"/>
  <c r="D695" i="2"/>
  <c r="C695" i="2"/>
  <c r="D694" i="2"/>
  <c r="C694" i="2"/>
  <c r="D693" i="2"/>
  <c r="C693" i="2"/>
  <c r="D692" i="2"/>
  <c r="C692" i="2"/>
  <c r="D691" i="2"/>
  <c r="C691" i="2"/>
  <c r="D690" i="2"/>
  <c r="C690" i="2"/>
  <c r="D689" i="2"/>
  <c r="C689" i="2"/>
  <c r="D688" i="2"/>
  <c r="C688" i="2"/>
  <c r="D687" i="2"/>
  <c r="C687" i="2"/>
  <c r="D686" i="2"/>
  <c r="C686" i="2"/>
  <c r="D685" i="2"/>
  <c r="C685" i="2"/>
  <c r="D684" i="2"/>
  <c r="C684" i="2"/>
  <c r="D683" i="2"/>
  <c r="C683" i="2"/>
  <c r="D682" i="2"/>
  <c r="C682" i="2"/>
  <c r="D681" i="2"/>
  <c r="C681" i="2"/>
  <c r="D680" i="2"/>
  <c r="C680" i="2"/>
  <c r="D679" i="2"/>
  <c r="C679" i="2"/>
  <c r="D678" i="2"/>
  <c r="C678" i="2"/>
  <c r="D677" i="2"/>
  <c r="C677" i="2"/>
  <c r="D676" i="2"/>
  <c r="C676" i="2"/>
  <c r="D675" i="2"/>
  <c r="C675" i="2"/>
  <c r="D674" i="2"/>
  <c r="C674" i="2"/>
  <c r="D673" i="2"/>
  <c r="C673" i="2"/>
  <c r="D672" i="2"/>
  <c r="C672" i="2"/>
  <c r="D671" i="2"/>
  <c r="C671" i="2"/>
  <c r="D670" i="2"/>
  <c r="C670" i="2"/>
  <c r="D669" i="2"/>
  <c r="C669" i="2"/>
  <c r="D668" i="2"/>
  <c r="C668" i="2"/>
  <c r="D667" i="2"/>
  <c r="C667" i="2"/>
  <c r="D666" i="2"/>
  <c r="C666" i="2"/>
  <c r="D665" i="2"/>
  <c r="C665" i="2"/>
  <c r="D664" i="2"/>
  <c r="C664" i="2"/>
  <c r="D663" i="2"/>
  <c r="C663" i="2"/>
  <c r="D662" i="2"/>
  <c r="C662" i="2"/>
  <c r="D661" i="2"/>
  <c r="C661" i="2"/>
  <c r="D660" i="2"/>
  <c r="C660" i="2"/>
  <c r="D659" i="2"/>
  <c r="C659" i="2"/>
  <c r="D658" i="2"/>
  <c r="C658" i="2"/>
  <c r="D657" i="2"/>
  <c r="C657" i="2"/>
  <c r="D656" i="2"/>
  <c r="C656" i="2"/>
  <c r="D655" i="2"/>
  <c r="C655" i="2"/>
  <c r="D654" i="2"/>
  <c r="C654" i="2"/>
  <c r="D653" i="2"/>
  <c r="C653" i="2"/>
  <c r="D652" i="2"/>
  <c r="C652" i="2"/>
  <c r="D651" i="2"/>
  <c r="C651" i="2"/>
  <c r="D650" i="2"/>
  <c r="C650" i="2"/>
  <c r="D649" i="2"/>
  <c r="C649" i="2"/>
  <c r="D648" i="2"/>
  <c r="C648" i="2"/>
  <c r="D647" i="2"/>
  <c r="C647" i="2"/>
  <c r="D646" i="2"/>
  <c r="C646" i="2"/>
  <c r="D645" i="2"/>
  <c r="C645" i="2"/>
  <c r="D644" i="2"/>
  <c r="C644" i="2"/>
  <c r="D643" i="2"/>
  <c r="C643" i="2"/>
  <c r="D642" i="2"/>
  <c r="C642" i="2"/>
  <c r="D641" i="2"/>
  <c r="C641" i="2"/>
  <c r="D640" i="2"/>
  <c r="C640" i="2"/>
  <c r="D639" i="2"/>
  <c r="C639" i="2"/>
  <c r="D638" i="2"/>
  <c r="C638" i="2"/>
  <c r="D637" i="2"/>
  <c r="C637" i="2"/>
  <c r="D636" i="2"/>
  <c r="C636" i="2"/>
  <c r="D635" i="2"/>
  <c r="C635" i="2"/>
  <c r="D634" i="2"/>
  <c r="C634" i="2"/>
  <c r="D633" i="2"/>
  <c r="C633" i="2"/>
  <c r="D632" i="2"/>
  <c r="C632" i="2"/>
  <c r="D631" i="2"/>
  <c r="C631" i="2"/>
  <c r="D630" i="2"/>
  <c r="C630" i="2"/>
  <c r="D629" i="2"/>
  <c r="C629" i="2"/>
  <c r="D628" i="2"/>
  <c r="C628" i="2"/>
  <c r="D627" i="2"/>
  <c r="C627" i="2"/>
  <c r="D626" i="2"/>
  <c r="C626" i="2"/>
  <c r="D625" i="2"/>
  <c r="C625" i="2"/>
  <c r="D624" i="2"/>
  <c r="C624" i="2"/>
  <c r="D623" i="2"/>
  <c r="C623" i="2"/>
  <c r="D622" i="2"/>
  <c r="C622" i="2"/>
  <c r="D621" i="2"/>
  <c r="C621" i="2"/>
  <c r="D620" i="2"/>
  <c r="C620" i="2"/>
  <c r="D619" i="2"/>
  <c r="C619" i="2"/>
  <c r="D618" i="2"/>
  <c r="C618" i="2"/>
  <c r="D617" i="2"/>
  <c r="C617" i="2"/>
  <c r="D616" i="2"/>
  <c r="C616" i="2"/>
  <c r="D615" i="2"/>
  <c r="C615" i="2"/>
  <c r="D614" i="2"/>
  <c r="C614" i="2"/>
  <c r="D613" i="2"/>
  <c r="C613" i="2"/>
  <c r="D612" i="2"/>
  <c r="C612" i="2"/>
  <c r="D611" i="2"/>
  <c r="C611" i="2"/>
  <c r="D610" i="2"/>
  <c r="C610" i="2"/>
  <c r="D609" i="2"/>
  <c r="C609" i="2"/>
  <c r="D608" i="2"/>
  <c r="C608" i="2"/>
  <c r="D607" i="2"/>
  <c r="C607" i="2"/>
  <c r="D606" i="2"/>
  <c r="C606" i="2"/>
  <c r="D605" i="2"/>
  <c r="C605" i="2"/>
  <c r="D604" i="2"/>
  <c r="C604" i="2"/>
  <c r="D603" i="2"/>
  <c r="C603" i="2"/>
  <c r="D602" i="2"/>
  <c r="C602" i="2"/>
  <c r="D601" i="2"/>
  <c r="C601" i="2"/>
  <c r="D600" i="2"/>
  <c r="C600" i="2"/>
  <c r="D599" i="2"/>
  <c r="C599" i="2"/>
  <c r="D598" i="2"/>
  <c r="C598" i="2"/>
  <c r="D597" i="2"/>
  <c r="C597" i="2"/>
  <c r="D596" i="2"/>
  <c r="C596" i="2"/>
  <c r="D595" i="2"/>
  <c r="C595" i="2"/>
  <c r="D594" i="2"/>
  <c r="C594" i="2"/>
  <c r="D593" i="2"/>
  <c r="C593" i="2"/>
  <c r="D592" i="2"/>
  <c r="C592" i="2"/>
  <c r="D591" i="2"/>
  <c r="C591" i="2"/>
  <c r="D590" i="2"/>
  <c r="C590" i="2"/>
  <c r="D589" i="2"/>
  <c r="C589" i="2"/>
  <c r="D588" i="2"/>
  <c r="C588" i="2"/>
  <c r="D587" i="2"/>
  <c r="C587" i="2"/>
  <c r="D586" i="2"/>
  <c r="C586" i="2"/>
  <c r="D585" i="2"/>
  <c r="C585" i="2"/>
  <c r="D584" i="2"/>
  <c r="C584" i="2"/>
  <c r="D583" i="2"/>
  <c r="C583" i="2"/>
  <c r="D582" i="2"/>
  <c r="C582" i="2"/>
  <c r="D581" i="2"/>
  <c r="C581" i="2"/>
  <c r="D580" i="2"/>
  <c r="C580" i="2"/>
  <c r="D579" i="2"/>
  <c r="C579" i="2"/>
  <c r="D578" i="2"/>
  <c r="C578" i="2"/>
  <c r="D577" i="2"/>
  <c r="C577" i="2"/>
  <c r="D576" i="2"/>
  <c r="C576" i="2"/>
  <c r="D575" i="2"/>
  <c r="C575" i="2"/>
  <c r="D574" i="2"/>
  <c r="C574" i="2"/>
  <c r="D573" i="2"/>
  <c r="C573" i="2"/>
  <c r="D572" i="2"/>
  <c r="C572" i="2"/>
  <c r="D571" i="2"/>
  <c r="C571" i="2"/>
  <c r="D570" i="2"/>
  <c r="C570" i="2"/>
  <c r="D569" i="2"/>
  <c r="C569" i="2"/>
  <c r="D568" i="2"/>
  <c r="C568" i="2"/>
  <c r="D567" i="2"/>
  <c r="C567" i="2"/>
  <c r="D566" i="2"/>
  <c r="C566" i="2"/>
  <c r="D565" i="2"/>
  <c r="C565" i="2"/>
  <c r="D564" i="2"/>
  <c r="C564" i="2"/>
  <c r="D563" i="2"/>
  <c r="C563" i="2"/>
  <c r="D562" i="2"/>
  <c r="C562" i="2"/>
  <c r="D561" i="2"/>
  <c r="C561" i="2"/>
  <c r="D560" i="2"/>
  <c r="C560" i="2"/>
  <c r="D559" i="2"/>
  <c r="C559" i="2"/>
  <c r="D558" i="2"/>
  <c r="C558" i="2"/>
  <c r="D557" i="2"/>
  <c r="C557" i="2"/>
  <c r="D556" i="2"/>
  <c r="C556" i="2"/>
  <c r="D555" i="2"/>
  <c r="C555" i="2"/>
  <c r="D554" i="2"/>
  <c r="C554" i="2"/>
  <c r="D553" i="2"/>
  <c r="C553" i="2"/>
  <c r="D552" i="2"/>
  <c r="C552" i="2"/>
  <c r="D551" i="2"/>
  <c r="C551" i="2"/>
  <c r="D550" i="2"/>
  <c r="C550" i="2"/>
  <c r="D549" i="2"/>
  <c r="C549" i="2"/>
  <c r="D548" i="2"/>
  <c r="C548" i="2"/>
  <c r="D547" i="2"/>
  <c r="C547" i="2"/>
  <c r="D546" i="2"/>
  <c r="C546" i="2"/>
  <c r="D545" i="2"/>
  <c r="C545" i="2"/>
  <c r="D544" i="2"/>
  <c r="C544" i="2"/>
  <c r="D543" i="2"/>
  <c r="C543" i="2"/>
  <c r="D542" i="2"/>
  <c r="C542" i="2"/>
  <c r="D541" i="2"/>
  <c r="C541" i="2"/>
  <c r="D540" i="2"/>
  <c r="C540" i="2"/>
  <c r="D539" i="2"/>
  <c r="C539" i="2"/>
  <c r="D538" i="2"/>
  <c r="C538" i="2"/>
  <c r="D537" i="2"/>
  <c r="C537" i="2"/>
  <c r="D536" i="2"/>
  <c r="C536" i="2"/>
  <c r="D535" i="2"/>
  <c r="C535" i="2"/>
  <c r="D534" i="2"/>
  <c r="C534" i="2"/>
  <c r="D533" i="2"/>
  <c r="C533" i="2"/>
  <c r="D532" i="2"/>
  <c r="C532" i="2"/>
  <c r="D531" i="2"/>
  <c r="C531" i="2"/>
  <c r="D530" i="2"/>
  <c r="C530" i="2"/>
  <c r="D529" i="2"/>
  <c r="C529" i="2"/>
  <c r="D528" i="2"/>
  <c r="C528" i="2"/>
  <c r="D527" i="2"/>
  <c r="C527" i="2"/>
  <c r="D526" i="2"/>
  <c r="C526" i="2"/>
  <c r="D525" i="2"/>
  <c r="C525" i="2"/>
  <c r="D524" i="2"/>
  <c r="C524" i="2"/>
  <c r="D523" i="2"/>
  <c r="C523" i="2"/>
  <c r="D522" i="2"/>
  <c r="C522" i="2"/>
  <c r="D521" i="2"/>
  <c r="C521" i="2"/>
  <c r="D520" i="2"/>
  <c r="C520" i="2"/>
  <c r="D519" i="2"/>
  <c r="C519" i="2"/>
  <c r="D518" i="2"/>
  <c r="C518" i="2"/>
  <c r="D517" i="2"/>
  <c r="C517" i="2"/>
  <c r="D516" i="2"/>
  <c r="C516" i="2"/>
  <c r="D515" i="2"/>
  <c r="C515" i="2"/>
  <c r="D514" i="2"/>
  <c r="C514" i="2"/>
  <c r="D513" i="2"/>
  <c r="C513" i="2"/>
  <c r="D512" i="2"/>
  <c r="C512" i="2"/>
  <c r="D511" i="2"/>
  <c r="C511" i="2"/>
  <c r="D510" i="2"/>
  <c r="C510" i="2"/>
  <c r="D509" i="2"/>
  <c r="C509" i="2"/>
  <c r="D508" i="2"/>
  <c r="C508" i="2"/>
  <c r="D507" i="2"/>
  <c r="C507" i="2"/>
  <c r="D506" i="2"/>
  <c r="C506" i="2"/>
  <c r="D505" i="2"/>
  <c r="C505" i="2"/>
  <c r="D504" i="2"/>
  <c r="C504" i="2"/>
  <c r="D503" i="2"/>
  <c r="C503" i="2"/>
  <c r="D502" i="2"/>
  <c r="C502" i="2"/>
  <c r="D501" i="2"/>
  <c r="C501" i="2"/>
  <c r="D500" i="2"/>
  <c r="C500" i="2"/>
  <c r="D499" i="2"/>
  <c r="C499" i="2"/>
  <c r="D498" i="2"/>
  <c r="C498" i="2"/>
  <c r="D497" i="2"/>
  <c r="C497" i="2"/>
  <c r="D496" i="2"/>
  <c r="C496" i="2"/>
  <c r="D495" i="2"/>
  <c r="C495" i="2"/>
  <c r="D494" i="2"/>
  <c r="C494" i="2"/>
  <c r="D493" i="2"/>
  <c r="C493" i="2"/>
  <c r="D492" i="2"/>
  <c r="C492" i="2"/>
  <c r="D491" i="2"/>
  <c r="C491" i="2"/>
  <c r="D490" i="2"/>
  <c r="C490" i="2"/>
  <c r="D489" i="2"/>
  <c r="C489" i="2"/>
  <c r="D488" i="2"/>
  <c r="C488" i="2"/>
  <c r="D487" i="2"/>
  <c r="C487" i="2"/>
  <c r="D486" i="2"/>
  <c r="C486" i="2"/>
  <c r="D485" i="2"/>
  <c r="C485" i="2"/>
  <c r="D484" i="2"/>
  <c r="C484" i="2"/>
  <c r="D483" i="2"/>
  <c r="C483" i="2"/>
  <c r="D482" i="2"/>
  <c r="C482" i="2"/>
  <c r="D481" i="2"/>
  <c r="C481" i="2"/>
  <c r="D480" i="2"/>
  <c r="C480" i="2"/>
  <c r="D479" i="2"/>
  <c r="C479" i="2"/>
  <c r="D478" i="2"/>
  <c r="C478" i="2"/>
  <c r="D477" i="2"/>
  <c r="C477" i="2"/>
  <c r="D476" i="2"/>
  <c r="C476" i="2"/>
  <c r="D475" i="2"/>
  <c r="C475" i="2"/>
  <c r="D474" i="2"/>
  <c r="C474" i="2"/>
  <c r="D473" i="2"/>
  <c r="C473" i="2"/>
  <c r="D472" i="2"/>
  <c r="C472" i="2"/>
  <c r="D471" i="2"/>
  <c r="C471" i="2"/>
  <c r="D470" i="2"/>
  <c r="C470" i="2"/>
  <c r="D469" i="2"/>
  <c r="C469" i="2"/>
  <c r="D468" i="2"/>
  <c r="C468" i="2"/>
  <c r="D467" i="2"/>
  <c r="C467" i="2"/>
  <c r="D466" i="2"/>
  <c r="C466" i="2"/>
  <c r="D465" i="2"/>
  <c r="C465" i="2"/>
  <c r="D464" i="2"/>
  <c r="C464" i="2"/>
  <c r="D463" i="2"/>
  <c r="C463" i="2"/>
  <c r="D462" i="2"/>
  <c r="C462" i="2"/>
  <c r="D461" i="2"/>
  <c r="C461" i="2"/>
  <c r="D460" i="2"/>
  <c r="C460" i="2"/>
  <c r="D459" i="2"/>
  <c r="C459" i="2"/>
  <c r="D458" i="2"/>
  <c r="C458" i="2"/>
  <c r="D457" i="2"/>
  <c r="C457" i="2"/>
  <c r="D456" i="2"/>
  <c r="C456" i="2"/>
  <c r="D455" i="2"/>
  <c r="C455" i="2"/>
  <c r="D454" i="2"/>
  <c r="C454" i="2"/>
  <c r="D453" i="2"/>
  <c r="C453" i="2"/>
  <c r="D452" i="2"/>
  <c r="C452" i="2"/>
  <c r="D451" i="2"/>
  <c r="C451" i="2"/>
  <c r="D450" i="2"/>
  <c r="C450" i="2"/>
  <c r="D449" i="2"/>
  <c r="C449" i="2"/>
  <c r="D448" i="2"/>
  <c r="C448" i="2"/>
  <c r="D447" i="2"/>
  <c r="C447" i="2"/>
  <c r="D446" i="2"/>
  <c r="C446" i="2"/>
  <c r="D445" i="2"/>
  <c r="C445" i="2"/>
  <c r="D444" i="2"/>
  <c r="C444" i="2"/>
  <c r="D443" i="2"/>
  <c r="C443" i="2"/>
  <c r="D442" i="2"/>
  <c r="C442" i="2"/>
  <c r="D441" i="2"/>
  <c r="C441" i="2"/>
  <c r="D440" i="2"/>
  <c r="C440" i="2"/>
  <c r="D439" i="2"/>
  <c r="C439" i="2"/>
  <c r="D438" i="2"/>
  <c r="C438" i="2"/>
  <c r="D437" i="2"/>
  <c r="C437" i="2"/>
  <c r="D436" i="2"/>
  <c r="C436" i="2"/>
  <c r="D435" i="2"/>
  <c r="C435" i="2"/>
  <c r="D434" i="2"/>
  <c r="C434" i="2"/>
  <c r="D433" i="2"/>
  <c r="C433" i="2"/>
  <c r="D432" i="2"/>
  <c r="C432" i="2"/>
  <c r="D431" i="2"/>
  <c r="C431" i="2"/>
  <c r="D430" i="2"/>
  <c r="C430" i="2"/>
  <c r="D429" i="2"/>
  <c r="C429" i="2"/>
  <c r="D428" i="2"/>
  <c r="C428" i="2"/>
  <c r="D427" i="2"/>
  <c r="C427" i="2"/>
  <c r="D426" i="2"/>
  <c r="C426" i="2"/>
  <c r="D425" i="2"/>
  <c r="C425" i="2"/>
  <c r="D424" i="2"/>
  <c r="C424" i="2"/>
  <c r="D423" i="2"/>
  <c r="C423" i="2"/>
  <c r="D422" i="2"/>
  <c r="C422" i="2"/>
  <c r="D421" i="2"/>
  <c r="C421" i="2"/>
  <c r="D420" i="2"/>
  <c r="C420" i="2"/>
  <c r="D419" i="2"/>
  <c r="C419" i="2"/>
  <c r="D418" i="2"/>
  <c r="C418" i="2"/>
  <c r="D417" i="2"/>
  <c r="C417" i="2"/>
  <c r="D416" i="2"/>
  <c r="C416" i="2"/>
  <c r="D415" i="2"/>
  <c r="C415" i="2"/>
  <c r="D414" i="2"/>
  <c r="C414" i="2"/>
  <c r="D413" i="2"/>
  <c r="C413" i="2"/>
  <c r="D412" i="2"/>
  <c r="C412" i="2"/>
  <c r="D411" i="2"/>
  <c r="C411" i="2"/>
  <c r="D410" i="2"/>
  <c r="C410" i="2"/>
  <c r="D409" i="2"/>
  <c r="C409" i="2"/>
  <c r="D408" i="2"/>
  <c r="C408" i="2"/>
  <c r="D407" i="2"/>
  <c r="C407" i="2"/>
  <c r="D406" i="2"/>
  <c r="C406" i="2"/>
  <c r="D405" i="2"/>
  <c r="C405" i="2"/>
  <c r="D404" i="2"/>
  <c r="C404" i="2"/>
  <c r="D403" i="2"/>
  <c r="C403" i="2"/>
  <c r="D402" i="2"/>
  <c r="C402" i="2"/>
  <c r="D401" i="2"/>
  <c r="C401" i="2"/>
  <c r="D400" i="2"/>
  <c r="C400" i="2"/>
  <c r="D399" i="2"/>
  <c r="C399" i="2"/>
  <c r="D398" i="2"/>
  <c r="C398" i="2"/>
  <c r="D397" i="2"/>
  <c r="C397" i="2"/>
  <c r="D396" i="2"/>
  <c r="C396" i="2"/>
  <c r="D395" i="2"/>
  <c r="C395" i="2"/>
  <c r="D394" i="2"/>
  <c r="C394" i="2"/>
  <c r="D393" i="2"/>
  <c r="C393" i="2"/>
  <c r="D392" i="2"/>
  <c r="C392" i="2"/>
  <c r="D391" i="2"/>
  <c r="C391" i="2"/>
  <c r="D390" i="2"/>
  <c r="C390" i="2"/>
  <c r="D389" i="2"/>
  <c r="C389" i="2"/>
  <c r="D388" i="2"/>
  <c r="C388" i="2"/>
  <c r="D387" i="2"/>
  <c r="C387" i="2"/>
  <c r="D386" i="2"/>
  <c r="C386" i="2"/>
  <c r="D385" i="2"/>
  <c r="C385" i="2"/>
  <c r="D384" i="2"/>
  <c r="C384" i="2"/>
  <c r="D383" i="2"/>
  <c r="C383" i="2"/>
  <c r="D382" i="2"/>
  <c r="C382" i="2"/>
  <c r="D381" i="2"/>
  <c r="C381" i="2"/>
  <c r="D380" i="2"/>
  <c r="C380" i="2"/>
  <c r="D379" i="2"/>
  <c r="C379" i="2"/>
  <c r="D378" i="2"/>
  <c r="C378" i="2"/>
  <c r="D377" i="2"/>
  <c r="C377" i="2"/>
  <c r="D376" i="2"/>
  <c r="C376" i="2"/>
  <c r="D375" i="2"/>
  <c r="C375" i="2"/>
  <c r="D374" i="2"/>
  <c r="C374" i="2"/>
  <c r="D373" i="2"/>
  <c r="C373" i="2"/>
  <c r="D372" i="2"/>
  <c r="C372" i="2"/>
  <c r="D371" i="2"/>
  <c r="C371" i="2"/>
  <c r="D370" i="2"/>
  <c r="C370" i="2"/>
  <c r="D369" i="2"/>
  <c r="C369" i="2"/>
  <c r="D368" i="2"/>
  <c r="C368" i="2"/>
  <c r="D367" i="2"/>
  <c r="C367" i="2"/>
  <c r="D366" i="2"/>
  <c r="C366" i="2"/>
  <c r="D365" i="2"/>
  <c r="C365" i="2"/>
  <c r="D364" i="2"/>
  <c r="C364" i="2"/>
  <c r="D363" i="2"/>
  <c r="C363" i="2"/>
  <c r="D362" i="2"/>
  <c r="C362" i="2"/>
  <c r="D361" i="2"/>
  <c r="C361" i="2"/>
  <c r="D360" i="2"/>
  <c r="C360" i="2"/>
  <c r="D359" i="2"/>
  <c r="C359" i="2"/>
  <c r="D358" i="2"/>
  <c r="C358" i="2"/>
  <c r="D357" i="2"/>
  <c r="C357" i="2"/>
  <c r="D356" i="2"/>
  <c r="C356" i="2"/>
  <c r="D355" i="2"/>
  <c r="C355" i="2"/>
  <c r="D354" i="2"/>
  <c r="C354" i="2"/>
  <c r="D353" i="2"/>
  <c r="C353" i="2"/>
  <c r="D352" i="2"/>
  <c r="C352" i="2"/>
  <c r="D351" i="2"/>
  <c r="C351" i="2"/>
  <c r="D350" i="2"/>
  <c r="C350" i="2"/>
  <c r="D349" i="2"/>
  <c r="C349" i="2"/>
  <c r="D348" i="2"/>
  <c r="C348" i="2"/>
  <c r="D347" i="2"/>
  <c r="C347" i="2"/>
  <c r="D346" i="2"/>
  <c r="C346" i="2"/>
  <c r="D345" i="2"/>
  <c r="C345" i="2"/>
  <c r="D344" i="2"/>
  <c r="C344" i="2"/>
  <c r="D343" i="2"/>
  <c r="C343" i="2"/>
  <c r="D342" i="2"/>
  <c r="C342" i="2"/>
  <c r="D341" i="2"/>
  <c r="C341" i="2"/>
  <c r="D340" i="2"/>
  <c r="C340" i="2"/>
  <c r="D339" i="2"/>
  <c r="C339" i="2"/>
  <c r="D338" i="2"/>
  <c r="C338" i="2"/>
  <c r="D337" i="2"/>
  <c r="C337" i="2"/>
  <c r="D336" i="2"/>
  <c r="C336" i="2"/>
  <c r="D335" i="2"/>
  <c r="C335" i="2"/>
  <c r="D334" i="2"/>
  <c r="C334" i="2"/>
  <c r="D333" i="2"/>
  <c r="C333" i="2"/>
  <c r="D332" i="2"/>
  <c r="C332" i="2"/>
  <c r="D331" i="2"/>
  <c r="C331" i="2"/>
  <c r="D330" i="2"/>
  <c r="C330" i="2"/>
  <c r="D329" i="2"/>
  <c r="C329" i="2"/>
  <c r="D328" i="2"/>
  <c r="C328" i="2"/>
  <c r="D327" i="2"/>
  <c r="C327" i="2"/>
  <c r="D326" i="2"/>
  <c r="C326" i="2"/>
  <c r="D325" i="2"/>
  <c r="C325" i="2"/>
  <c r="D324" i="2"/>
  <c r="C324" i="2"/>
  <c r="D323" i="2"/>
  <c r="C323" i="2"/>
  <c r="D322" i="2"/>
  <c r="C322" i="2"/>
  <c r="D321" i="2"/>
  <c r="C321" i="2"/>
  <c r="D320" i="2"/>
  <c r="C320" i="2"/>
  <c r="D319" i="2"/>
  <c r="C319" i="2"/>
  <c r="D318" i="2"/>
  <c r="C318" i="2"/>
  <c r="D317" i="2"/>
  <c r="C317" i="2"/>
  <c r="D316" i="2"/>
  <c r="C316" i="2"/>
  <c r="D315" i="2"/>
  <c r="C315" i="2"/>
  <c r="D314" i="2"/>
  <c r="C314" i="2"/>
  <c r="D313" i="2"/>
  <c r="C313" i="2"/>
  <c r="D312" i="2"/>
  <c r="C312" i="2"/>
  <c r="D311" i="2"/>
  <c r="C311" i="2"/>
  <c r="D310" i="2"/>
  <c r="C310" i="2"/>
  <c r="D309" i="2"/>
  <c r="C309" i="2"/>
  <c r="D308" i="2"/>
  <c r="C308" i="2"/>
  <c r="D307" i="2"/>
  <c r="C307" i="2"/>
  <c r="D306" i="2"/>
  <c r="C306" i="2"/>
  <c r="D305" i="2"/>
  <c r="C305" i="2"/>
  <c r="D304" i="2"/>
  <c r="C304" i="2"/>
  <c r="D303" i="2"/>
  <c r="C303" i="2"/>
  <c r="D302" i="2"/>
  <c r="C302" i="2"/>
  <c r="D301" i="2"/>
  <c r="C301" i="2"/>
  <c r="D300" i="2"/>
  <c r="C300" i="2"/>
  <c r="D299" i="2"/>
  <c r="C299" i="2"/>
  <c r="D298" i="2"/>
  <c r="C298" i="2"/>
  <c r="D297" i="2"/>
  <c r="C297" i="2"/>
  <c r="D296" i="2"/>
  <c r="C296" i="2"/>
  <c r="D295" i="2"/>
  <c r="C295" i="2"/>
  <c r="D294" i="2"/>
  <c r="C294" i="2"/>
  <c r="D293" i="2"/>
  <c r="C293" i="2"/>
  <c r="D292" i="2"/>
  <c r="C292" i="2"/>
  <c r="D291" i="2"/>
  <c r="C291" i="2"/>
  <c r="D290" i="2"/>
  <c r="C290" i="2"/>
  <c r="D289" i="2"/>
  <c r="C289" i="2"/>
  <c r="D288" i="2"/>
  <c r="C288" i="2"/>
  <c r="D287" i="2"/>
  <c r="C287" i="2"/>
  <c r="D286" i="2"/>
  <c r="C286" i="2"/>
  <c r="D285" i="2"/>
  <c r="C285" i="2"/>
  <c r="D284" i="2"/>
  <c r="C284" i="2"/>
  <c r="D283" i="2"/>
  <c r="C283" i="2"/>
  <c r="D282" i="2"/>
  <c r="C282" i="2"/>
  <c r="D281" i="2"/>
  <c r="C281" i="2"/>
  <c r="D280" i="2"/>
  <c r="C280" i="2"/>
  <c r="D279" i="2"/>
  <c r="C279" i="2"/>
  <c r="D278" i="2"/>
  <c r="C278" i="2"/>
  <c r="D277" i="2"/>
  <c r="C277" i="2"/>
  <c r="D276" i="2"/>
  <c r="C276" i="2"/>
  <c r="D275" i="2"/>
  <c r="C275" i="2"/>
  <c r="D274" i="2"/>
  <c r="C274" i="2"/>
  <c r="D273" i="2"/>
  <c r="C273" i="2"/>
  <c r="D272" i="2"/>
  <c r="C272" i="2"/>
  <c r="D271" i="2"/>
  <c r="C271" i="2"/>
  <c r="D270" i="2"/>
  <c r="C270" i="2"/>
  <c r="D269" i="2"/>
  <c r="C269" i="2"/>
  <c r="D268" i="2"/>
  <c r="C268" i="2"/>
  <c r="D267" i="2"/>
  <c r="C267" i="2"/>
  <c r="D266" i="2"/>
  <c r="C266" i="2"/>
  <c r="D265" i="2"/>
  <c r="C265" i="2"/>
  <c r="D264" i="2"/>
  <c r="C264" i="2"/>
  <c r="D263" i="2"/>
  <c r="C263" i="2"/>
  <c r="D262" i="2"/>
  <c r="C262" i="2"/>
  <c r="D261" i="2"/>
  <c r="C261" i="2"/>
  <c r="D260" i="2"/>
  <c r="C260" i="2"/>
  <c r="D259" i="2"/>
  <c r="C259" i="2"/>
  <c r="D258" i="2"/>
  <c r="C258" i="2"/>
  <c r="D257" i="2"/>
  <c r="C257" i="2"/>
  <c r="D256" i="2"/>
  <c r="C256" i="2"/>
  <c r="D255" i="2"/>
  <c r="C255" i="2"/>
  <c r="D254" i="2"/>
  <c r="C254" i="2"/>
  <c r="D253" i="2"/>
  <c r="C253" i="2"/>
  <c r="D252" i="2"/>
  <c r="C252" i="2"/>
  <c r="D251" i="2"/>
  <c r="C251" i="2"/>
  <c r="D250" i="2"/>
  <c r="C250" i="2"/>
  <c r="D249" i="2"/>
  <c r="C249" i="2"/>
  <c r="D248" i="2"/>
  <c r="C248" i="2"/>
  <c r="D247" i="2"/>
  <c r="C247" i="2"/>
  <c r="D246" i="2"/>
  <c r="C246" i="2"/>
  <c r="D245" i="2"/>
  <c r="C245" i="2"/>
  <c r="D244" i="2"/>
  <c r="C244" i="2"/>
  <c r="D243" i="2"/>
  <c r="C243" i="2"/>
  <c r="D242" i="2"/>
  <c r="C242" i="2"/>
  <c r="D241" i="2"/>
  <c r="C241" i="2"/>
  <c r="D240" i="2"/>
  <c r="C240" i="2"/>
  <c r="D239" i="2"/>
  <c r="C239" i="2"/>
  <c r="D238" i="2"/>
  <c r="C238" i="2"/>
  <c r="D237" i="2"/>
  <c r="C237" i="2"/>
  <c r="D236" i="2"/>
  <c r="C236" i="2"/>
  <c r="D235" i="2"/>
  <c r="C235" i="2"/>
  <c r="D234" i="2"/>
  <c r="C234" i="2"/>
  <c r="D233" i="2"/>
  <c r="C233" i="2"/>
  <c r="D232" i="2"/>
  <c r="C232" i="2"/>
  <c r="D231" i="2"/>
  <c r="C231" i="2"/>
  <c r="D230" i="2"/>
  <c r="C230" i="2"/>
  <c r="D229" i="2"/>
  <c r="C229" i="2"/>
  <c r="D228" i="2"/>
  <c r="C228" i="2"/>
  <c r="D227" i="2"/>
  <c r="C227" i="2"/>
  <c r="D226" i="2"/>
  <c r="C226" i="2"/>
  <c r="D225" i="2"/>
  <c r="C225" i="2"/>
  <c r="D224" i="2"/>
  <c r="C224" i="2"/>
  <c r="D223" i="2"/>
  <c r="C223" i="2"/>
  <c r="D222" i="2"/>
  <c r="C222" i="2"/>
  <c r="D221" i="2"/>
  <c r="C221" i="2"/>
  <c r="D220" i="2"/>
  <c r="C220" i="2"/>
  <c r="D219" i="2"/>
  <c r="C219" i="2"/>
  <c r="D218" i="2"/>
  <c r="C218" i="2"/>
  <c r="D217" i="2"/>
  <c r="C217" i="2"/>
  <c r="D216" i="2"/>
  <c r="C216" i="2"/>
  <c r="D215" i="2"/>
  <c r="C215" i="2"/>
  <c r="D214" i="2"/>
  <c r="C214" i="2"/>
  <c r="D213" i="2"/>
  <c r="C213" i="2"/>
  <c r="D212" i="2"/>
  <c r="C212" i="2"/>
  <c r="D211" i="2"/>
  <c r="C211" i="2"/>
  <c r="D210" i="2"/>
  <c r="C210" i="2"/>
  <c r="D209" i="2"/>
  <c r="C209" i="2"/>
  <c r="D208" i="2"/>
  <c r="C208" i="2"/>
  <c r="D207" i="2"/>
  <c r="C207" i="2"/>
  <c r="D206" i="2"/>
  <c r="C206" i="2"/>
  <c r="D205" i="2"/>
  <c r="C205" i="2"/>
  <c r="D204" i="2"/>
  <c r="C204" i="2"/>
  <c r="D203" i="2"/>
  <c r="C203" i="2"/>
  <c r="D202" i="2"/>
  <c r="C202" i="2"/>
  <c r="D201" i="2"/>
  <c r="C201" i="2"/>
  <c r="D200" i="2"/>
  <c r="C200" i="2"/>
  <c r="D199" i="2"/>
  <c r="C199" i="2"/>
  <c r="D198" i="2"/>
  <c r="C198" i="2"/>
  <c r="D197" i="2"/>
  <c r="C197" i="2"/>
  <c r="D196" i="2"/>
  <c r="C196" i="2"/>
  <c r="D195" i="2"/>
  <c r="C195" i="2"/>
  <c r="D194" i="2"/>
  <c r="C194" i="2"/>
  <c r="D193" i="2"/>
  <c r="C193" i="2"/>
  <c r="D192" i="2"/>
  <c r="C192" i="2"/>
  <c r="D191" i="2"/>
  <c r="C191" i="2"/>
  <c r="D190" i="2"/>
  <c r="C190" i="2"/>
  <c r="D189" i="2"/>
  <c r="C189" i="2"/>
  <c r="D188" i="2"/>
  <c r="C188" i="2"/>
  <c r="D187" i="2"/>
  <c r="C187" i="2"/>
  <c r="D186" i="2"/>
  <c r="C186" i="2"/>
  <c r="D185" i="2"/>
  <c r="C185" i="2"/>
  <c r="D184" i="2"/>
  <c r="C184" i="2"/>
  <c r="D183" i="2"/>
  <c r="C183" i="2"/>
  <c r="D182" i="2"/>
  <c r="C182" i="2"/>
  <c r="D181" i="2"/>
  <c r="C181" i="2"/>
  <c r="D180" i="2"/>
  <c r="C180" i="2"/>
  <c r="D179" i="2"/>
  <c r="C179" i="2"/>
  <c r="D178" i="2"/>
  <c r="C178" i="2"/>
  <c r="D177" i="2"/>
  <c r="C177" i="2"/>
  <c r="D176" i="2"/>
  <c r="C176" i="2"/>
  <c r="D175" i="2"/>
  <c r="C175" i="2"/>
  <c r="D174" i="2"/>
  <c r="C174" i="2"/>
  <c r="D173" i="2"/>
  <c r="C173" i="2"/>
  <c r="D172" i="2"/>
  <c r="C172" i="2"/>
  <c r="D171" i="2"/>
  <c r="C171" i="2"/>
  <c r="D170" i="2"/>
  <c r="C170" i="2"/>
  <c r="D169" i="2"/>
  <c r="C169" i="2"/>
  <c r="D168" i="2"/>
  <c r="C168" i="2"/>
  <c r="D167" i="2"/>
  <c r="C167" i="2"/>
  <c r="D166" i="2"/>
  <c r="C166" i="2"/>
  <c r="D165" i="2"/>
  <c r="C165" i="2"/>
  <c r="D164" i="2"/>
  <c r="C164" i="2"/>
  <c r="D163" i="2"/>
  <c r="C163" i="2"/>
  <c r="D162" i="2"/>
  <c r="C162" i="2"/>
  <c r="D161" i="2"/>
  <c r="C161" i="2"/>
  <c r="D160" i="2"/>
  <c r="C160" i="2"/>
  <c r="D159" i="2"/>
  <c r="C159" i="2"/>
  <c r="D158" i="2"/>
  <c r="C158" i="2"/>
  <c r="D157" i="2"/>
  <c r="C157" i="2"/>
  <c r="D156" i="2"/>
  <c r="C156" i="2"/>
  <c r="D155" i="2"/>
  <c r="C155" i="2"/>
  <c r="D154" i="2"/>
  <c r="C154" i="2"/>
  <c r="D153" i="2"/>
  <c r="C153" i="2"/>
  <c r="D152" i="2"/>
  <c r="C152" i="2"/>
  <c r="D151" i="2"/>
  <c r="C151" i="2"/>
  <c r="D150" i="2"/>
  <c r="C150" i="2"/>
  <c r="D149" i="2"/>
  <c r="C149" i="2"/>
  <c r="D148" i="2"/>
  <c r="C148" i="2"/>
  <c r="D147" i="2"/>
  <c r="C147" i="2"/>
  <c r="D146" i="2"/>
  <c r="C146" i="2"/>
  <c r="D145" i="2"/>
  <c r="C145" i="2"/>
  <c r="D144" i="2"/>
  <c r="C144" i="2"/>
  <c r="D143" i="2"/>
  <c r="C143" i="2"/>
  <c r="D142" i="2"/>
  <c r="C142" i="2"/>
  <c r="D141" i="2"/>
  <c r="C141" i="2"/>
  <c r="D140" i="2"/>
  <c r="C140" i="2"/>
  <c r="D139" i="2"/>
  <c r="C139" i="2"/>
  <c r="D138" i="2"/>
  <c r="C138" i="2"/>
  <c r="D137" i="2"/>
  <c r="C137" i="2"/>
  <c r="D136" i="2"/>
  <c r="C136" i="2"/>
  <c r="D135" i="2"/>
  <c r="C135" i="2"/>
  <c r="D134" i="2"/>
  <c r="C134" i="2"/>
  <c r="D133" i="2"/>
  <c r="C133" i="2"/>
  <c r="D132" i="2"/>
  <c r="C132" i="2"/>
  <c r="D131" i="2"/>
  <c r="C131" i="2"/>
  <c r="D130" i="2"/>
  <c r="C130" i="2"/>
  <c r="D129" i="2"/>
  <c r="C129" i="2"/>
  <c r="D128" i="2"/>
  <c r="C128" i="2"/>
  <c r="D127" i="2"/>
  <c r="C127" i="2"/>
  <c r="D126" i="2"/>
  <c r="C126" i="2"/>
  <c r="D125" i="2"/>
  <c r="C125" i="2"/>
  <c r="D124" i="2"/>
  <c r="C124" i="2"/>
  <c r="D123" i="2"/>
  <c r="C123" i="2"/>
  <c r="D122" i="2"/>
  <c r="C122" i="2"/>
  <c r="D121" i="2"/>
  <c r="C121" i="2"/>
  <c r="D120" i="2"/>
  <c r="C120" i="2"/>
  <c r="D119" i="2"/>
  <c r="C119" i="2"/>
  <c r="D118" i="2"/>
  <c r="C118" i="2"/>
  <c r="D117" i="2"/>
  <c r="C117" i="2"/>
  <c r="D116" i="2"/>
  <c r="C116" i="2"/>
  <c r="D115" i="2"/>
  <c r="C115" i="2"/>
  <c r="D114" i="2"/>
  <c r="C114" i="2"/>
  <c r="D113" i="2"/>
  <c r="C113" i="2"/>
  <c r="D112" i="2"/>
  <c r="C112" i="2"/>
  <c r="D111" i="2"/>
  <c r="C111" i="2"/>
  <c r="D110" i="2"/>
  <c r="C110" i="2"/>
  <c r="D109" i="2"/>
  <c r="C109" i="2"/>
  <c r="D108" i="2"/>
  <c r="C108" i="2"/>
  <c r="D107" i="2"/>
  <c r="C107" i="2"/>
  <c r="D106" i="2"/>
  <c r="C106" i="2"/>
  <c r="D105" i="2"/>
  <c r="C105" i="2"/>
  <c r="D104" i="2"/>
  <c r="C104" i="2"/>
  <c r="D103" i="2"/>
  <c r="C103" i="2"/>
  <c r="D102" i="2"/>
  <c r="C102" i="2"/>
  <c r="D101" i="2"/>
  <c r="C101" i="2"/>
  <c r="D100" i="2"/>
  <c r="C100" i="2"/>
  <c r="D99" i="2"/>
  <c r="C99" i="2"/>
  <c r="D98" i="2"/>
  <c r="C98" i="2"/>
  <c r="D97" i="2"/>
  <c r="C97" i="2"/>
  <c r="D96" i="2"/>
  <c r="C96" i="2"/>
  <c r="D95" i="2"/>
  <c r="C95" i="2"/>
  <c r="D94" i="2"/>
  <c r="C94" i="2"/>
  <c r="D93" i="2"/>
  <c r="C93" i="2"/>
  <c r="D92" i="2"/>
  <c r="C92" i="2"/>
  <c r="D91" i="2"/>
  <c r="C91" i="2"/>
  <c r="D90" i="2"/>
  <c r="C90" i="2"/>
  <c r="D89" i="2"/>
  <c r="C89" i="2"/>
  <c r="D88" i="2"/>
  <c r="C88" i="2"/>
  <c r="D87" i="2"/>
  <c r="C87" i="2"/>
  <c r="D86" i="2"/>
  <c r="C86" i="2"/>
  <c r="D85" i="2"/>
  <c r="C85" i="2"/>
  <c r="D84" i="2"/>
  <c r="C84" i="2"/>
  <c r="D83" i="2"/>
  <c r="C83" i="2"/>
  <c r="D82" i="2"/>
  <c r="C82" i="2"/>
  <c r="D81" i="2"/>
  <c r="C81" i="2"/>
  <c r="D80" i="2"/>
  <c r="C80" i="2"/>
  <c r="D79" i="2"/>
  <c r="C79" i="2"/>
  <c r="D78" i="2"/>
  <c r="C78" i="2"/>
  <c r="D77" i="2"/>
  <c r="C77" i="2"/>
  <c r="D76" i="2"/>
  <c r="C76" i="2"/>
  <c r="D75" i="2"/>
  <c r="C75" i="2"/>
  <c r="D74" i="2"/>
  <c r="C74" i="2"/>
  <c r="D73" i="2"/>
  <c r="C73" i="2"/>
  <c r="D72" i="2"/>
  <c r="C72" i="2"/>
  <c r="D71" i="2"/>
  <c r="C71" i="2"/>
  <c r="D70" i="2"/>
  <c r="C70" i="2"/>
  <c r="D69" i="2"/>
  <c r="C69" i="2"/>
  <c r="D68" i="2"/>
  <c r="C68" i="2"/>
  <c r="D67" i="2"/>
  <c r="C67" i="2"/>
  <c r="D66" i="2"/>
  <c r="C66" i="2"/>
  <c r="D65" i="2"/>
  <c r="C65" i="2"/>
  <c r="D64" i="2"/>
  <c r="C64" i="2"/>
  <c r="D63" i="2"/>
  <c r="C63" i="2"/>
  <c r="D62" i="2"/>
  <c r="C62" i="2"/>
  <c r="D61" i="2"/>
  <c r="C61" i="2"/>
  <c r="D60" i="2"/>
  <c r="C60" i="2"/>
  <c r="D59" i="2"/>
  <c r="C59" i="2"/>
  <c r="D58" i="2"/>
  <c r="C58" i="2"/>
  <c r="D57" i="2"/>
  <c r="C57" i="2"/>
  <c r="D56" i="2"/>
  <c r="C56" i="2"/>
  <c r="D55" i="2"/>
  <c r="C55" i="2"/>
  <c r="D54" i="2"/>
  <c r="C54" i="2"/>
  <c r="D53" i="2"/>
  <c r="C53" i="2"/>
  <c r="D52" i="2"/>
  <c r="C52" i="2"/>
  <c r="D51" i="2"/>
  <c r="C51" i="2"/>
  <c r="D50" i="2"/>
  <c r="C50" i="2"/>
  <c r="D49" i="2"/>
  <c r="C49" i="2"/>
  <c r="D48" i="2"/>
  <c r="C48" i="2"/>
  <c r="D47" i="2"/>
  <c r="C47" i="2"/>
  <c r="D46" i="2"/>
  <c r="C46" i="2"/>
  <c r="D45" i="2"/>
  <c r="C45" i="2"/>
  <c r="D44" i="2"/>
  <c r="C44" i="2"/>
  <c r="D43" i="2"/>
  <c r="C43" i="2"/>
  <c r="D42" i="2"/>
  <c r="C42" i="2"/>
  <c r="D41" i="2"/>
  <c r="C41" i="2"/>
  <c r="D40" i="2"/>
  <c r="C40" i="2"/>
  <c r="D39" i="2"/>
  <c r="C39" i="2"/>
  <c r="D38" i="2"/>
  <c r="C38" i="2"/>
  <c r="D37" i="2"/>
  <c r="C37" i="2"/>
  <c r="D36" i="2"/>
  <c r="C36" i="2"/>
  <c r="D35" i="2"/>
  <c r="C35" i="2"/>
  <c r="D34" i="2"/>
  <c r="C34" i="2"/>
  <c r="D33" i="2"/>
  <c r="C33" i="2"/>
  <c r="D32" i="2"/>
  <c r="C32" i="2"/>
  <c r="D31" i="2"/>
  <c r="C31" i="2"/>
  <c r="D30" i="2"/>
  <c r="C30" i="2"/>
  <c r="D29" i="2"/>
  <c r="C29" i="2"/>
  <c r="D28" i="2"/>
  <c r="C28" i="2"/>
  <c r="D27" i="2"/>
  <c r="C27" i="2"/>
  <c r="D26" i="2"/>
  <c r="C26" i="2"/>
  <c r="D25" i="2"/>
  <c r="C25" i="2"/>
  <c r="D24" i="2"/>
  <c r="C24" i="2"/>
  <c r="D23" i="2"/>
  <c r="C23" i="2"/>
  <c r="D22" i="2"/>
  <c r="C22" i="2"/>
  <c r="D21" i="2"/>
  <c r="C21" i="2"/>
  <c r="D20" i="2"/>
  <c r="C20" i="2"/>
  <c r="D19" i="2"/>
  <c r="C19" i="2"/>
  <c r="D18" i="2"/>
  <c r="C18" i="2"/>
  <c r="D17" i="2"/>
  <c r="C17" i="2"/>
  <c r="D16" i="2"/>
  <c r="C16" i="2"/>
  <c r="D15" i="2"/>
  <c r="C15" i="2"/>
  <c r="D14" i="2"/>
  <c r="C14" i="2"/>
  <c r="D13" i="2"/>
  <c r="C13" i="2"/>
  <c r="D12" i="2"/>
  <c r="C12" i="2"/>
  <c r="D11" i="2"/>
  <c r="C11" i="2"/>
  <c r="J10" i="2"/>
  <c r="J11" i="2" s="1"/>
  <c r="J12" i="2" s="1"/>
  <c r="J13" i="2" s="1"/>
  <c r="J14" i="2" s="1"/>
  <c r="J15" i="2" s="1"/>
  <c r="J16" i="2" s="1"/>
  <c r="J17" i="2" s="1"/>
  <c r="J18" i="2" s="1"/>
  <c r="J19" i="2" s="1"/>
  <c r="J20" i="2" s="1"/>
  <c r="J21" i="2" s="1"/>
  <c r="J22" i="2" s="1"/>
  <c r="J23" i="2" s="1"/>
  <c r="J24" i="2" s="1"/>
  <c r="J25" i="2" s="1"/>
  <c r="J26" i="2" s="1"/>
  <c r="J27" i="2" s="1"/>
  <c r="J28" i="2" s="1"/>
  <c r="J29" i="2" s="1"/>
  <c r="J30" i="2" s="1"/>
  <c r="J31" i="2" s="1"/>
  <c r="J32" i="2" s="1"/>
  <c r="J33" i="2" s="1"/>
  <c r="J34" i="2" s="1"/>
  <c r="J35" i="2" s="1"/>
  <c r="J36" i="2" s="1"/>
  <c r="J37" i="2" s="1"/>
  <c r="J38" i="2" s="1"/>
  <c r="J39" i="2" s="1"/>
  <c r="J40" i="2" s="1"/>
  <c r="J41" i="2" s="1"/>
  <c r="J42" i="2" s="1"/>
  <c r="J43" i="2" s="1"/>
  <c r="J44" i="2" s="1"/>
  <c r="J45" i="2" s="1"/>
  <c r="J46" i="2" s="1"/>
  <c r="J47" i="2" s="1"/>
  <c r="J48" i="2" s="1"/>
  <c r="J49" i="2" s="1"/>
  <c r="J50" i="2" s="1"/>
  <c r="J51" i="2" s="1"/>
  <c r="J52" i="2" s="1"/>
  <c r="J53" i="2" s="1"/>
  <c r="J54" i="2" s="1"/>
  <c r="J55" i="2" s="1"/>
  <c r="J56" i="2" s="1"/>
  <c r="J57" i="2" s="1"/>
  <c r="J58" i="2" s="1"/>
  <c r="J59" i="2" s="1"/>
  <c r="J60" i="2" s="1"/>
  <c r="J61" i="2" s="1"/>
  <c r="J62" i="2" s="1"/>
  <c r="J63" i="2" s="1"/>
  <c r="J64" i="2" s="1"/>
  <c r="J65" i="2" s="1"/>
  <c r="J66" i="2" s="1"/>
  <c r="J67" i="2" s="1"/>
  <c r="J68" i="2" s="1"/>
  <c r="J69" i="2" s="1"/>
  <c r="J70" i="2" s="1"/>
  <c r="J71" i="2" s="1"/>
  <c r="J72" i="2" s="1"/>
  <c r="J73" i="2" s="1"/>
  <c r="J74" i="2" s="1"/>
  <c r="J75" i="2" s="1"/>
  <c r="J76" i="2" s="1"/>
  <c r="J77" i="2" s="1"/>
  <c r="J78" i="2" s="1"/>
  <c r="J79" i="2" s="1"/>
  <c r="J80" i="2" s="1"/>
  <c r="J81" i="2" s="1"/>
  <c r="J82" i="2" s="1"/>
  <c r="J83" i="2" s="1"/>
  <c r="J84" i="2" s="1"/>
  <c r="J85" i="2" s="1"/>
  <c r="J86" i="2" s="1"/>
  <c r="J87" i="2" s="1"/>
  <c r="J88" i="2" s="1"/>
  <c r="J89" i="2" s="1"/>
  <c r="J90" i="2" s="1"/>
  <c r="J91" i="2" s="1"/>
  <c r="J92" i="2" s="1"/>
  <c r="J93" i="2" s="1"/>
  <c r="J94" i="2" s="1"/>
  <c r="J95" i="2" s="1"/>
  <c r="J96" i="2" s="1"/>
  <c r="J97" i="2" s="1"/>
  <c r="J98" i="2" s="1"/>
  <c r="J99" i="2" s="1"/>
  <c r="J100" i="2" s="1"/>
  <c r="J101" i="2" s="1"/>
  <c r="J102" i="2" s="1"/>
  <c r="J103" i="2" s="1"/>
  <c r="J104" i="2" s="1"/>
  <c r="J105" i="2" s="1"/>
  <c r="J106" i="2" s="1"/>
  <c r="J107" i="2" s="1"/>
  <c r="J108" i="2" s="1"/>
  <c r="J109" i="2" s="1"/>
  <c r="J110" i="2" s="1"/>
  <c r="J111" i="2" s="1"/>
  <c r="J112" i="2" s="1"/>
  <c r="J113" i="2" s="1"/>
  <c r="J114" i="2" s="1"/>
  <c r="J115" i="2" s="1"/>
  <c r="J116" i="2" s="1"/>
  <c r="J117" i="2" s="1"/>
  <c r="J118" i="2" s="1"/>
  <c r="J119" i="2" s="1"/>
  <c r="J120" i="2" s="1"/>
  <c r="J121" i="2" s="1"/>
  <c r="J122" i="2" s="1"/>
  <c r="J123" i="2" s="1"/>
  <c r="J124" i="2" s="1"/>
  <c r="J125" i="2" s="1"/>
  <c r="J126" i="2" s="1"/>
  <c r="J127" i="2" s="1"/>
  <c r="J128" i="2" s="1"/>
  <c r="J129" i="2" s="1"/>
  <c r="J130" i="2" s="1"/>
  <c r="J131" i="2" s="1"/>
  <c r="J132" i="2" s="1"/>
  <c r="J133" i="2" s="1"/>
  <c r="J134" i="2" s="1"/>
  <c r="J135" i="2" s="1"/>
  <c r="J136" i="2" s="1"/>
  <c r="J137" i="2" s="1"/>
  <c r="J138" i="2" s="1"/>
  <c r="J139" i="2" s="1"/>
  <c r="J140" i="2" s="1"/>
  <c r="J141" i="2" s="1"/>
  <c r="J142" i="2" s="1"/>
  <c r="J143" i="2" s="1"/>
  <c r="J144" i="2" s="1"/>
  <c r="J145" i="2" s="1"/>
  <c r="J146" i="2" s="1"/>
  <c r="J147" i="2" s="1"/>
  <c r="J148" i="2" s="1"/>
  <c r="J149" i="2" s="1"/>
  <c r="J150" i="2" s="1"/>
  <c r="J151" i="2" s="1"/>
  <c r="J152" i="2" s="1"/>
  <c r="J153" i="2" s="1"/>
  <c r="J154" i="2" s="1"/>
  <c r="J155" i="2" s="1"/>
  <c r="J156" i="2" s="1"/>
  <c r="J157" i="2" s="1"/>
  <c r="J158" i="2" s="1"/>
  <c r="J159" i="2" s="1"/>
  <c r="J160" i="2" s="1"/>
  <c r="J161" i="2" s="1"/>
  <c r="J162" i="2" s="1"/>
  <c r="J163" i="2" s="1"/>
  <c r="J164" i="2" s="1"/>
  <c r="J165" i="2" s="1"/>
  <c r="J166" i="2" s="1"/>
  <c r="J167" i="2" s="1"/>
  <c r="J168" i="2" s="1"/>
  <c r="J169" i="2" s="1"/>
  <c r="J170" i="2" s="1"/>
  <c r="J171" i="2" s="1"/>
  <c r="J172" i="2" s="1"/>
  <c r="J173" i="2" s="1"/>
  <c r="J174" i="2" s="1"/>
  <c r="J175" i="2" s="1"/>
  <c r="J176" i="2" s="1"/>
  <c r="J177" i="2" s="1"/>
  <c r="J178" i="2" s="1"/>
  <c r="J179" i="2" s="1"/>
  <c r="J180" i="2" s="1"/>
  <c r="J181" i="2" s="1"/>
  <c r="J182" i="2" s="1"/>
  <c r="J183" i="2" s="1"/>
  <c r="J184" i="2" s="1"/>
  <c r="J185" i="2" s="1"/>
  <c r="J186" i="2" s="1"/>
  <c r="J187" i="2" s="1"/>
  <c r="J188" i="2" s="1"/>
  <c r="J189" i="2" s="1"/>
  <c r="J190" i="2" s="1"/>
  <c r="J191" i="2" s="1"/>
  <c r="J192" i="2" s="1"/>
  <c r="J193" i="2" s="1"/>
  <c r="J194" i="2" s="1"/>
  <c r="J195" i="2" s="1"/>
  <c r="J196" i="2" s="1"/>
  <c r="J197" i="2" s="1"/>
  <c r="J198" i="2" s="1"/>
  <c r="J199" i="2" s="1"/>
  <c r="J200" i="2" s="1"/>
  <c r="J201" i="2" s="1"/>
  <c r="J202" i="2" s="1"/>
  <c r="J203" i="2" s="1"/>
  <c r="J204" i="2" s="1"/>
  <c r="J205" i="2" s="1"/>
  <c r="J206" i="2" s="1"/>
  <c r="J207" i="2" s="1"/>
  <c r="J208" i="2" s="1"/>
  <c r="J209" i="2" s="1"/>
  <c r="J210" i="2" s="1"/>
  <c r="J211" i="2" s="1"/>
  <c r="J212" i="2" s="1"/>
  <c r="J213" i="2" s="1"/>
  <c r="J214" i="2" s="1"/>
  <c r="J215" i="2" s="1"/>
  <c r="J216" i="2" s="1"/>
  <c r="J217" i="2" s="1"/>
  <c r="J218" i="2" s="1"/>
  <c r="J219" i="2" s="1"/>
  <c r="J220" i="2" s="1"/>
  <c r="J221" i="2" s="1"/>
  <c r="J222" i="2" s="1"/>
  <c r="J223" i="2" s="1"/>
  <c r="J224" i="2" s="1"/>
  <c r="J225" i="2" s="1"/>
  <c r="J226" i="2" s="1"/>
  <c r="J227" i="2" s="1"/>
  <c r="J228" i="2" s="1"/>
  <c r="J229" i="2" s="1"/>
  <c r="J230" i="2" s="1"/>
  <c r="J231" i="2" s="1"/>
  <c r="J232" i="2" s="1"/>
  <c r="J233" i="2" s="1"/>
  <c r="J234" i="2" s="1"/>
  <c r="J235" i="2" s="1"/>
  <c r="J236" i="2" s="1"/>
  <c r="J237" i="2" s="1"/>
  <c r="J238" i="2" s="1"/>
  <c r="J239" i="2" s="1"/>
  <c r="J240" i="2" s="1"/>
  <c r="J241" i="2" s="1"/>
  <c r="J242" i="2" s="1"/>
  <c r="J243" i="2" s="1"/>
  <c r="J244" i="2" s="1"/>
  <c r="J245" i="2" s="1"/>
  <c r="J246" i="2" s="1"/>
  <c r="J247" i="2" s="1"/>
  <c r="J248" i="2" s="1"/>
  <c r="J249" i="2" s="1"/>
  <c r="J250" i="2" s="1"/>
  <c r="J251" i="2" s="1"/>
  <c r="J252" i="2" s="1"/>
  <c r="J253" i="2" s="1"/>
  <c r="J254" i="2" s="1"/>
  <c r="J255" i="2" s="1"/>
  <c r="J256" i="2" s="1"/>
  <c r="J257" i="2" s="1"/>
  <c r="J258" i="2" s="1"/>
  <c r="J259" i="2" s="1"/>
  <c r="J260" i="2" s="1"/>
  <c r="J261" i="2" s="1"/>
  <c r="J262" i="2" s="1"/>
  <c r="J263" i="2" s="1"/>
  <c r="J264" i="2" s="1"/>
  <c r="J265" i="2" s="1"/>
  <c r="J266" i="2" s="1"/>
  <c r="J267" i="2" s="1"/>
  <c r="J268" i="2" s="1"/>
  <c r="J269" i="2" s="1"/>
  <c r="J270" i="2" s="1"/>
  <c r="J271" i="2" s="1"/>
  <c r="J272" i="2" s="1"/>
  <c r="J273" i="2" s="1"/>
  <c r="J274" i="2" s="1"/>
  <c r="J275" i="2" s="1"/>
  <c r="J276" i="2" s="1"/>
  <c r="J277" i="2" s="1"/>
  <c r="J278" i="2" s="1"/>
  <c r="J279" i="2" s="1"/>
  <c r="J280" i="2" s="1"/>
  <c r="J281" i="2" s="1"/>
  <c r="J282" i="2" s="1"/>
  <c r="J283" i="2" s="1"/>
  <c r="J284" i="2" s="1"/>
  <c r="J285" i="2" s="1"/>
  <c r="J286" i="2" s="1"/>
  <c r="J287" i="2" s="1"/>
  <c r="J288" i="2" s="1"/>
  <c r="J289" i="2" s="1"/>
  <c r="J290" i="2" s="1"/>
  <c r="J291" i="2" s="1"/>
  <c r="J292" i="2" s="1"/>
  <c r="J293" i="2" s="1"/>
  <c r="J294" i="2" s="1"/>
  <c r="J295" i="2" s="1"/>
  <c r="J296" i="2" s="1"/>
  <c r="J297" i="2" s="1"/>
  <c r="J298" i="2" s="1"/>
  <c r="J299" i="2" s="1"/>
  <c r="J300" i="2" s="1"/>
  <c r="J301" i="2" s="1"/>
  <c r="J302" i="2" s="1"/>
  <c r="J303" i="2" s="1"/>
  <c r="J304" i="2" s="1"/>
  <c r="J305" i="2" s="1"/>
  <c r="J306" i="2" s="1"/>
  <c r="J307" i="2" s="1"/>
  <c r="J308" i="2" s="1"/>
  <c r="J309" i="2" s="1"/>
  <c r="J310" i="2" s="1"/>
  <c r="J311" i="2" s="1"/>
  <c r="J312" i="2" s="1"/>
  <c r="J313" i="2" s="1"/>
  <c r="J314" i="2" s="1"/>
  <c r="J315" i="2" s="1"/>
  <c r="J316" i="2" s="1"/>
  <c r="J317" i="2" s="1"/>
  <c r="J318" i="2" s="1"/>
  <c r="J319" i="2" s="1"/>
  <c r="J320" i="2" s="1"/>
  <c r="J321" i="2" s="1"/>
  <c r="J322" i="2" s="1"/>
  <c r="J323" i="2" s="1"/>
  <c r="J324" i="2" s="1"/>
  <c r="J325" i="2" s="1"/>
  <c r="J326" i="2" s="1"/>
  <c r="J327" i="2" s="1"/>
  <c r="J328" i="2" s="1"/>
  <c r="J329" i="2" s="1"/>
  <c r="J330" i="2" s="1"/>
  <c r="J331" i="2" s="1"/>
  <c r="J332" i="2" s="1"/>
  <c r="J333" i="2" s="1"/>
  <c r="J334" i="2" s="1"/>
  <c r="J335" i="2" s="1"/>
  <c r="J336" i="2" s="1"/>
  <c r="J337" i="2" s="1"/>
  <c r="J338" i="2" s="1"/>
  <c r="J339" i="2" s="1"/>
  <c r="J340" i="2" s="1"/>
  <c r="J341" i="2" s="1"/>
  <c r="J342" i="2" s="1"/>
  <c r="J343" i="2" s="1"/>
  <c r="J344" i="2" s="1"/>
  <c r="J345" i="2" s="1"/>
  <c r="J346" i="2" s="1"/>
  <c r="J347" i="2" s="1"/>
  <c r="J348" i="2" s="1"/>
  <c r="J349" i="2" s="1"/>
  <c r="J350" i="2" s="1"/>
  <c r="J351" i="2" s="1"/>
  <c r="J352" i="2" s="1"/>
  <c r="J353" i="2" s="1"/>
  <c r="J354" i="2" s="1"/>
  <c r="J355" i="2" s="1"/>
  <c r="J356" i="2" s="1"/>
  <c r="J357" i="2" s="1"/>
  <c r="J358" i="2" s="1"/>
  <c r="J359" i="2" s="1"/>
  <c r="J360" i="2" s="1"/>
  <c r="J361" i="2" s="1"/>
  <c r="J362" i="2" s="1"/>
  <c r="J363" i="2" s="1"/>
  <c r="J364" i="2" s="1"/>
  <c r="J365" i="2" s="1"/>
  <c r="J366" i="2" s="1"/>
  <c r="J367" i="2" s="1"/>
  <c r="J368" i="2" s="1"/>
  <c r="J369" i="2" s="1"/>
  <c r="J370" i="2" s="1"/>
  <c r="J371" i="2" s="1"/>
  <c r="J372" i="2" s="1"/>
  <c r="J373" i="2" s="1"/>
  <c r="J374" i="2" s="1"/>
  <c r="J375" i="2" s="1"/>
  <c r="J376" i="2" s="1"/>
  <c r="J377" i="2" s="1"/>
  <c r="J378" i="2" s="1"/>
  <c r="J379" i="2" s="1"/>
  <c r="J380" i="2" s="1"/>
  <c r="J381" i="2" s="1"/>
  <c r="J382" i="2" s="1"/>
  <c r="J383" i="2" s="1"/>
  <c r="J384" i="2" s="1"/>
  <c r="J385" i="2" s="1"/>
  <c r="J386" i="2" s="1"/>
  <c r="J387" i="2" s="1"/>
  <c r="J388" i="2" s="1"/>
  <c r="J389" i="2" s="1"/>
  <c r="J390" i="2" s="1"/>
  <c r="J391" i="2" s="1"/>
  <c r="J392" i="2" s="1"/>
  <c r="J393" i="2" s="1"/>
  <c r="J394" i="2" s="1"/>
  <c r="J395" i="2" s="1"/>
  <c r="J396" i="2" s="1"/>
  <c r="J397" i="2" s="1"/>
  <c r="J398" i="2" s="1"/>
  <c r="J399" i="2" s="1"/>
  <c r="J400" i="2" s="1"/>
  <c r="J401" i="2" s="1"/>
  <c r="J402" i="2" s="1"/>
  <c r="J403" i="2" s="1"/>
  <c r="J404" i="2" s="1"/>
  <c r="J405" i="2" s="1"/>
  <c r="J406" i="2" s="1"/>
  <c r="J407" i="2" s="1"/>
  <c r="J408" i="2" s="1"/>
  <c r="J409" i="2" s="1"/>
  <c r="J410" i="2" s="1"/>
  <c r="J411" i="2" s="1"/>
  <c r="J412" i="2" s="1"/>
  <c r="J413" i="2" s="1"/>
  <c r="J414" i="2" s="1"/>
  <c r="J415" i="2" s="1"/>
  <c r="J416" i="2" s="1"/>
  <c r="J417" i="2" s="1"/>
  <c r="J418" i="2" s="1"/>
  <c r="J419" i="2" s="1"/>
  <c r="J420" i="2" s="1"/>
  <c r="J421" i="2" s="1"/>
  <c r="J422" i="2" s="1"/>
  <c r="J423" i="2" s="1"/>
  <c r="J424" i="2" s="1"/>
  <c r="J425" i="2" s="1"/>
  <c r="J426" i="2" s="1"/>
  <c r="J427" i="2" s="1"/>
  <c r="J428" i="2" s="1"/>
  <c r="J429" i="2" s="1"/>
  <c r="J430" i="2" s="1"/>
  <c r="J431" i="2" s="1"/>
  <c r="J432" i="2" s="1"/>
  <c r="J433" i="2" s="1"/>
  <c r="J434" i="2" s="1"/>
  <c r="J435" i="2" s="1"/>
  <c r="J436" i="2" s="1"/>
  <c r="J437" i="2" s="1"/>
  <c r="J438" i="2" s="1"/>
  <c r="J439" i="2" s="1"/>
  <c r="J440" i="2" s="1"/>
  <c r="J441" i="2" s="1"/>
  <c r="J442" i="2" s="1"/>
  <c r="J443" i="2" s="1"/>
  <c r="J444" i="2" s="1"/>
  <c r="J445" i="2" s="1"/>
  <c r="J446" i="2" s="1"/>
  <c r="J447" i="2" s="1"/>
  <c r="J448" i="2" s="1"/>
  <c r="J449" i="2" s="1"/>
  <c r="J450" i="2" s="1"/>
  <c r="J451" i="2" s="1"/>
  <c r="J452" i="2" s="1"/>
  <c r="J453" i="2" s="1"/>
  <c r="J454" i="2" s="1"/>
  <c r="J455" i="2" s="1"/>
  <c r="J456" i="2" s="1"/>
  <c r="J457" i="2" s="1"/>
  <c r="J458" i="2" s="1"/>
  <c r="J459" i="2" s="1"/>
  <c r="J460" i="2" s="1"/>
  <c r="J461" i="2" s="1"/>
  <c r="J462" i="2" s="1"/>
  <c r="J463" i="2" s="1"/>
  <c r="J464" i="2" s="1"/>
  <c r="J465" i="2" s="1"/>
  <c r="J466" i="2" s="1"/>
  <c r="J467" i="2" s="1"/>
  <c r="J468" i="2" s="1"/>
  <c r="J469" i="2" s="1"/>
  <c r="J470" i="2" s="1"/>
  <c r="J471" i="2" s="1"/>
  <c r="J472" i="2" s="1"/>
  <c r="J473" i="2" s="1"/>
  <c r="J474" i="2" s="1"/>
  <c r="J475" i="2" s="1"/>
  <c r="J476" i="2" s="1"/>
  <c r="J477" i="2" s="1"/>
  <c r="J478" i="2" s="1"/>
  <c r="J479" i="2" s="1"/>
  <c r="J480" i="2" s="1"/>
  <c r="J481" i="2" s="1"/>
  <c r="J482" i="2" s="1"/>
  <c r="J483" i="2" s="1"/>
  <c r="J484" i="2" s="1"/>
  <c r="J485" i="2" s="1"/>
  <c r="J486" i="2" s="1"/>
  <c r="J487" i="2" s="1"/>
  <c r="J488" i="2" s="1"/>
  <c r="J489" i="2" s="1"/>
  <c r="J490" i="2" s="1"/>
  <c r="J491" i="2" s="1"/>
  <c r="J492" i="2" s="1"/>
  <c r="J493" i="2" s="1"/>
  <c r="J494" i="2" s="1"/>
  <c r="J495" i="2" s="1"/>
  <c r="J496" i="2" s="1"/>
  <c r="J497" i="2" s="1"/>
  <c r="J498" i="2" s="1"/>
  <c r="J499" i="2" s="1"/>
  <c r="J500" i="2" s="1"/>
  <c r="J501" i="2" s="1"/>
  <c r="J502" i="2" s="1"/>
  <c r="J503" i="2" s="1"/>
  <c r="J504" i="2" s="1"/>
  <c r="J505" i="2" s="1"/>
  <c r="J506" i="2" s="1"/>
  <c r="J507" i="2" s="1"/>
  <c r="J508" i="2" s="1"/>
  <c r="J509" i="2" s="1"/>
  <c r="J510" i="2" s="1"/>
  <c r="J511" i="2" s="1"/>
  <c r="J512" i="2" s="1"/>
  <c r="J513" i="2" s="1"/>
  <c r="J514" i="2" s="1"/>
  <c r="J515" i="2" s="1"/>
  <c r="J516" i="2" s="1"/>
  <c r="J517" i="2" s="1"/>
  <c r="J518" i="2" s="1"/>
  <c r="J519" i="2" s="1"/>
  <c r="J520" i="2" s="1"/>
  <c r="J521" i="2" s="1"/>
  <c r="J522" i="2" s="1"/>
  <c r="J523" i="2" s="1"/>
  <c r="J524" i="2" s="1"/>
  <c r="J525" i="2" s="1"/>
  <c r="J526" i="2" s="1"/>
  <c r="J527" i="2" s="1"/>
  <c r="J528" i="2" s="1"/>
  <c r="J529" i="2" s="1"/>
  <c r="J530" i="2" s="1"/>
  <c r="J531" i="2" s="1"/>
  <c r="J532" i="2" s="1"/>
  <c r="J533" i="2" s="1"/>
  <c r="J534" i="2" s="1"/>
  <c r="J535" i="2" s="1"/>
  <c r="J536" i="2" s="1"/>
  <c r="J537" i="2" s="1"/>
  <c r="J538" i="2" s="1"/>
  <c r="J539" i="2" s="1"/>
  <c r="J540" i="2" s="1"/>
  <c r="J541" i="2" s="1"/>
  <c r="J542" i="2" s="1"/>
  <c r="J543" i="2" s="1"/>
  <c r="J544" i="2" s="1"/>
  <c r="J545" i="2" s="1"/>
  <c r="J546" i="2" s="1"/>
  <c r="J547" i="2" s="1"/>
  <c r="J548" i="2" s="1"/>
  <c r="J549" i="2" s="1"/>
  <c r="J550" i="2" s="1"/>
  <c r="J551" i="2" s="1"/>
  <c r="J552" i="2" s="1"/>
  <c r="J553" i="2" s="1"/>
  <c r="J554" i="2" s="1"/>
  <c r="J555" i="2" s="1"/>
  <c r="J556" i="2" s="1"/>
  <c r="J557" i="2" s="1"/>
  <c r="J558" i="2" s="1"/>
  <c r="J559" i="2" s="1"/>
  <c r="J560" i="2" s="1"/>
  <c r="J561" i="2" s="1"/>
  <c r="J562" i="2" s="1"/>
  <c r="J563" i="2" s="1"/>
  <c r="J564" i="2" s="1"/>
  <c r="J565" i="2" s="1"/>
  <c r="J566" i="2" s="1"/>
  <c r="J567" i="2" s="1"/>
  <c r="J568" i="2" s="1"/>
  <c r="J569" i="2" s="1"/>
  <c r="J570" i="2" s="1"/>
  <c r="J571" i="2" s="1"/>
  <c r="J572" i="2" s="1"/>
  <c r="J573" i="2" s="1"/>
  <c r="J574" i="2" s="1"/>
  <c r="J575" i="2" s="1"/>
  <c r="J576" i="2" s="1"/>
  <c r="J577" i="2" s="1"/>
  <c r="J578" i="2" s="1"/>
  <c r="J579" i="2" s="1"/>
  <c r="J580" i="2" s="1"/>
  <c r="J581" i="2" s="1"/>
  <c r="J582" i="2" s="1"/>
  <c r="J583" i="2" s="1"/>
  <c r="J584" i="2" s="1"/>
  <c r="J585" i="2" s="1"/>
  <c r="J586" i="2" s="1"/>
  <c r="J587" i="2" s="1"/>
  <c r="J588" i="2" s="1"/>
  <c r="J589" i="2" s="1"/>
  <c r="J590" i="2" s="1"/>
  <c r="J591" i="2" s="1"/>
  <c r="J592" i="2" s="1"/>
  <c r="J593" i="2" s="1"/>
  <c r="J594" i="2" s="1"/>
  <c r="J595" i="2" s="1"/>
  <c r="J596" i="2" s="1"/>
  <c r="J597" i="2" s="1"/>
  <c r="J598" i="2" s="1"/>
  <c r="J599" i="2" s="1"/>
  <c r="J600" i="2" s="1"/>
  <c r="J601" i="2" s="1"/>
  <c r="J602" i="2" s="1"/>
  <c r="J603" i="2" s="1"/>
  <c r="J604" i="2" s="1"/>
  <c r="J605" i="2" s="1"/>
  <c r="J606" i="2" s="1"/>
  <c r="J607" i="2" s="1"/>
  <c r="J608" i="2" s="1"/>
  <c r="J609" i="2" s="1"/>
  <c r="J610" i="2" s="1"/>
  <c r="J611" i="2" s="1"/>
  <c r="J612" i="2" s="1"/>
  <c r="J613" i="2" s="1"/>
  <c r="J614" i="2" s="1"/>
  <c r="J615" i="2" s="1"/>
  <c r="J616" i="2" s="1"/>
  <c r="J617" i="2" s="1"/>
  <c r="J618" i="2" s="1"/>
  <c r="J619" i="2" s="1"/>
  <c r="J620" i="2" s="1"/>
  <c r="J621" i="2" s="1"/>
  <c r="J622" i="2" s="1"/>
  <c r="J623" i="2" s="1"/>
  <c r="J624" i="2" s="1"/>
  <c r="J625" i="2" s="1"/>
  <c r="J626" i="2" s="1"/>
  <c r="J627" i="2" s="1"/>
  <c r="J628" i="2" s="1"/>
  <c r="J629" i="2" s="1"/>
  <c r="J630" i="2" s="1"/>
  <c r="J631" i="2" s="1"/>
  <c r="J632" i="2" s="1"/>
  <c r="J633" i="2" s="1"/>
  <c r="J634" i="2" s="1"/>
  <c r="J635" i="2" s="1"/>
  <c r="J636" i="2" s="1"/>
  <c r="J637" i="2" s="1"/>
  <c r="J638" i="2" s="1"/>
  <c r="J639" i="2" s="1"/>
  <c r="J640" i="2" s="1"/>
  <c r="J641" i="2" s="1"/>
  <c r="J642" i="2" s="1"/>
  <c r="J643" i="2" s="1"/>
  <c r="J644" i="2" s="1"/>
  <c r="J645" i="2" s="1"/>
  <c r="J646" i="2" s="1"/>
  <c r="J647" i="2" s="1"/>
  <c r="J648" i="2" s="1"/>
  <c r="J649" i="2" s="1"/>
  <c r="J650" i="2" s="1"/>
  <c r="J651" i="2" s="1"/>
  <c r="J652" i="2" s="1"/>
  <c r="J653" i="2" s="1"/>
  <c r="J654" i="2" s="1"/>
  <c r="J655" i="2" s="1"/>
  <c r="J656" i="2" s="1"/>
  <c r="J657" i="2" s="1"/>
  <c r="J658" i="2" s="1"/>
  <c r="J659" i="2" s="1"/>
  <c r="J660" i="2" s="1"/>
  <c r="J661" i="2" s="1"/>
  <c r="J662" i="2" s="1"/>
  <c r="J663" i="2" s="1"/>
  <c r="J664" i="2" s="1"/>
  <c r="J665" i="2" s="1"/>
  <c r="J666" i="2" s="1"/>
  <c r="J667" i="2" s="1"/>
  <c r="J668" i="2" s="1"/>
  <c r="J669" i="2" s="1"/>
  <c r="J670" i="2" s="1"/>
  <c r="J671" i="2" s="1"/>
  <c r="J672" i="2" s="1"/>
  <c r="J673" i="2" s="1"/>
  <c r="J674" i="2" s="1"/>
  <c r="J675" i="2" s="1"/>
  <c r="J676" i="2" s="1"/>
  <c r="J677" i="2" s="1"/>
  <c r="J678" i="2" s="1"/>
  <c r="J679" i="2" s="1"/>
  <c r="J680" i="2" s="1"/>
  <c r="J681" i="2" s="1"/>
  <c r="J682" i="2" s="1"/>
  <c r="J683" i="2" s="1"/>
  <c r="J684" i="2" s="1"/>
  <c r="J685" i="2" s="1"/>
  <c r="J686" i="2" s="1"/>
  <c r="J687" i="2" s="1"/>
  <c r="J688" i="2" s="1"/>
  <c r="J689" i="2" s="1"/>
  <c r="J690" i="2" s="1"/>
  <c r="J691" i="2" s="1"/>
  <c r="J692" i="2" s="1"/>
  <c r="J693" i="2" s="1"/>
  <c r="J694" i="2" s="1"/>
  <c r="J695" i="2" s="1"/>
  <c r="J696" i="2" s="1"/>
  <c r="J697" i="2" s="1"/>
  <c r="J698" i="2" s="1"/>
  <c r="J699" i="2" s="1"/>
  <c r="J700" i="2" s="1"/>
  <c r="J701" i="2" s="1"/>
  <c r="J702" i="2" s="1"/>
  <c r="J703" i="2" s="1"/>
  <c r="J704" i="2" s="1"/>
  <c r="J705" i="2" s="1"/>
  <c r="J706" i="2" s="1"/>
  <c r="J707" i="2" s="1"/>
  <c r="J708" i="2" s="1"/>
  <c r="J709" i="2" s="1"/>
  <c r="J710" i="2" s="1"/>
  <c r="J711" i="2" s="1"/>
  <c r="J712" i="2" s="1"/>
  <c r="J713" i="2" s="1"/>
  <c r="J714" i="2" s="1"/>
  <c r="J715" i="2" s="1"/>
  <c r="J716" i="2" s="1"/>
  <c r="J717" i="2" s="1"/>
  <c r="J718" i="2" s="1"/>
  <c r="J719" i="2" s="1"/>
  <c r="J720" i="2" s="1"/>
  <c r="J721" i="2" s="1"/>
  <c r="J722" i="2" s="1"/>
  <c r="J723" i="2" s="1"/>
  <c r="J724" i="2" s="1"/>
  <c r="J725" i="2" s="1"/>
  <c r="J726" i="2" s="1"/>
  <c r="J727" i="2" s="1"/>
  <c r="J728" i="2" s="1"/>
  <c r="J729" i="2" s="1"/>
  <c r="J730" i="2" s="1"/>
  <c r="J731" i="2" s="1"/>
  <c r="J732" i="2" s="1"/>
  <c r="J733" i="2" s="1"/>
  <c r="J734" i="2" s="1"/>
  <c r="J735" i="2" s="1"/>
  <c r="J736" i="2" s="1"/>
  <c r="J737" i="2" s="1"/>
  <c r="J738" i="2" s="1"/>
  <c r="J739" i="2" s="1"/>
  <c r="J740" i="2" s="1"/>
  <c r="J741" i="2" s="1"/>
  <c r="J742" i="2" s="1"/>
  <c r="J743" i="2" s="1"/>
  <c r="J744" i="2" s="1"/>
  <c r="J745" i="2" s="1"/>
  <c r="J746" i="2" s="1"/>
  <c r="J747" i="2" s="1"/>
  <c r="J748" i="2" s="1"/>
  <c r="J749" i="2" s="1"/>
  <c r="J750" i="2" s="1"/>
  <c r="J751" i="2" s="1"/>
  <c r="J752" i="2" s="1"/>
  <c r="J753" i="2" s="1"/>
  <c r="J754" i="2" s="1"/>
  <c r="J755" i="2" s="1"/>
  <c r="J756" i="2" s="1"/>
  <c r="J757" i="2" s="1"/>
  <c r="J758" i="2" s="1"/>
  <c r="J759" i="2" s="1"/>
  <c r="J760" i="2" s="1"/>
  <c r="J761" i="2" s="1"/>
  <c r="J762" i="2" s="1"/>
  <c r="J763" i="2" s="1"/>
  <c r="J764" i="2" s="1"/>
  <c r="J765" i="2" s="1"/>
  <c r="J766" i="2" s="1"/>
  <c r="J767" i="2" s="1"/>
  <c r="J768" i="2" s="1"/>
  <c r="J769" i="2" s="1"/>
  <c r="J770" i="2" s="1"/>
  <c r="J771" i="2" s="1"/>
  <c r="J772" i="2" s="1"/>
  <c r="J773" i="2" s="1"/>
  <c r="J774" i="2" s="1"/>
  <c r="J775" i="2" s="1"/>
  <c r="J776" i="2" s="1"/>
  <c r="J777" i="2" s="1"/>
  <c r="J778" i="2" s="1"/>
  <c r="J779" i="2" s="1"/>
  <c r="J780" i="2" s="1"/>
  <c r="J781" i="2" s="1"/>
  <c r="J782" i="2" s="1"/>
  <c r="J783" i="2" s="1"/>
  <c r="J784" i="2" s="1"/>
  <c r="J785" i="2" s="1"/>
  <c r="J786" i="2" s="1"/>
  <c r="J787" i="2" s="1"/>
  <c r="J788" i="2" s="1"/>
  <c r="J789" i="2" s="1"/>
  <c r="J790" i="2" s="1"/>
  <c r="J791" i="2" s="1"/>
  <c r="J792" i="2" s="1"/>
  <c r="J793" i="2" s="1"/>
  <c r="J794" i="2" s="1"/>
  <c r="J795" i="2" s="1"/>
  <c r="J796" i="2" s="1"/>
  <c r="J797" i="2" s="1"/>
  <c r="J798" i="2" s="1"/>
  <c r="J799" i="2" s="1"/>
  <c r="J800" i="2" s="1"/>
  <c r="J801" i="2" s="1"/>
  <c r="J802" i="2" s="1"/>
  <c r="J803" i="2" s="1"/>
  <c r="J804" i="2" s="1"/>
  <c r="J805" i="2" s="1"/>
  <c r="J806" i="2" s="1"/>
  <c r="J807" i="2" s="1"/>
  <c r="J808" i="2" s="1"/>
  <c r="J809" i="2" s="1"/>
  <c r="J810" i="2" s="1"/>
  <c r="J811" i="2" s="1"/>
  <c r="J812" i="2" s="1"/>
  <c r="J813" i="2" s="1"/>
  <c r="J814" i="2" s="1"/>
  <c r="J815" i="2" s="1"/>
  <c r="J816" i="2" s="1"/>
  <c r="J817" i="2" s="1"/>
  <c r="J818" i="2" s="1"/>
  <c r="J819" i="2" s="1"/>
  <c r="J820" i="2" s="1"/>
  <c r="J821" i="2" s="1"/>
  <c r="J822" i="2" s="1"/>
  <c r="J823" i="2" s="1"/>
  <c r="J824" i="2" s="1"/>
  <c r="J825" i="2" s="1"/>
  <c r="J826" i="2" s="1"/>
  <c r="J827" i="2" s="1"/>
  <c r="J828" i="2" s="1"/>
  <c r="J829" i="2" s="1"/>
  <c r="J830" i="2" s="1"/>
  <c r="J831" i="2" s="1"/>
  <c r="J832" i="2" s="1"/>
  <c r="J833" i="2" s="1"/>
  <c r="J834" i="2" s="1"/>
  <c r="J835" i="2" s="1"/>
  <c r="J836" i="2" s="1"/>
  <c r="J837" i="2" s="1"/>
  <c r="J838" i="2" s="1"/>
  <c r="J839" i="2" s="1"/>
  <c r="J840" i="2" s="1"/>
  <c r="J841" i="2" s="1"/>
  <c r="J842" i="2" s="1"/>
  <c r="J843" i="2" s="1"/>
  <c r="J844" i="2" s="1"/>
  <c r="J845" i="2" s="1"/>
  <c r="J846" i="2" s="1"/>
  <c r="J847" i="2" s="1"/>
  <c r="J848" i="2" s="1"/>
  <c r="J849" i="2" s="1"/>
  <c r="J850" i="2" s="1"/>
  <c r="J851" i="2" s="1"/>
  <c r="D10" i="2"/>
  <c r="C10" i="2"/>
  <c r="AA9" i="4" l="1"/>
  <c r="AI9" i="4"/>
  <c r="AD9" i="4"/>
  <c r="AE9" i="4"/>
  <c r="AF9" i="4"/>
  <c r="Y9" i="4"/>
  <c r="AC8" i="4"/>
  <c r="AC11" i="4" s="1"/>
  <c r="AC12" i="4" s="1"/>
  <c r="AJ8" i="4"/>
  <c r="AJ11" i="4" s="1"/>
  <c r="AJ12" i="4" s="1"/>
  <c r="AB8" i="4"/>
  <c r="AB11" i="4" s="1"/>
  <c r="AB12" i="4" s="1"/>
  <c r="AI8" i="4"/>
  <c r="AI11" i="4" s="1"/>
  <c r="AI12" i="4" s="1"/>
  <c r="AA8" i="4"/>
  <c r="AA11" i="4" s="1"/>
  <c r="AA12" i="4" s="1"/>
  <c r="AH8" i="4"/>
  <c r="AH11" i="4" s="1"/>
  <c r="AH12" i="4" s="1"/>
  <c r="Z8" i="4"/>
  <c r="Z11" i="4" s="1"/>
  <c r="Z12" i="4" s="1"/>
  <c r="AG8" i="4"/>
  <c r="AG11" i="4" s="1"/>
  <c r="AG12" i="4" s="1"/>
  <c r="Y8" i="4"/>
  <c r="Y11" i="4" s="1"/>
  <c r="Y12" i="4" s="1"/>
  <c r="AD8" i="4"/>
  <c r="AD11" i="4" s="1"/>
  <c r="AD12" i="4" s="1"/>
  <c r="AF8" i="4"/>
  <c r="AF11" i="4" s="1"/>
  <c r="AF12" i="4" s="1"/>
  <c r="AE8" i="4"/>
  <c r="AE11" i="4" s="1"/>
  <c r="AE12" i="4" s="1"/>
  <c r="U8" i="4"/>
</calcChain>
</file>

<file path=xl/sharedStrings.xml><?xml version="1.0" encoding="utf-8"?>
<sst xmlns="http://schemas.openxmlformats.org/spreadsheetml/2006/main" count="2625" uniqueCount="92">
  <si>
    <t>Data</t>
  </si>
  <si>
    <t>Tipo</t>
  </si>
  <si>
    <t>Categoria</t>
  </si>
  <si>
    <t>Especificação</t>
  </si>
  <si>
    <t>Valor Previsto</t>
  </si>
  <si>
    <t>Valor Realizado</t>
  </si>
  <si>
    <t>Saldo</t>
  </si>
  <si>
    <t>Receita</t>
  </si>
  <si>
    <t>Cliente A</t>
  </si>
  <si>
    <t>Cliente B</t>
  </si>
  <si>
    <t>Cliente C</t>
  </si>
  <si>
    <t>Despesa</t>
  </si>
  <si>
    <t>Manutenção</t>
  </si>
  <si>
    <t>Salário Funcionária</t>
  </si>
  <si>
    <t xml:space="preserve"> E-social Funcionária</t>
  </si>
  <si>
    <t>Contador</t>
  </si>
  <si>
    <t>Saúde</t>
  </si>
  <si>
    <t>Academia 1</t>
  </si>
  <si>
    <t>Academia 2</t>
  </si>
  <si>
    <t>Pessoal</t>
  </si>
  <si>
    <t>Celular 1</t>
  </si>
  <si>
    <t>Telefone Fixo</t>
  </si>
  <si>
    <t>Celular2</t>
  </si>
  <si>
    <t>Net</t>
  </si>
  <si>
    <t>Condomínio</t>
  </si>
  <si>
    <t>Veículo</t>
  </si>
  <si>
    <t>Seguro Carro</t>
  </si>
  <si>
    <t xml:space="preserve">IPVA </t>
  </si>
  <si>
    <t>Encargos</t>
  </si>
  <si>
    <t>Energia Elétrica</t>
  </si>
  <si>
    <t>Pequenas Despesas</t>
  </si>
  <si>
    <t>Pequenas despesas</t>
  </si>
  <si>
    <t>Cartão de Crédito</t>
  </si>
  <si>
    <t>Cartão de Crédito 1</t>
  </si>
  <si>
    <t>Cartão de Crédito 3</t>
  </si>
  <si>
    <t>Alimentação</t>
  </si>
  <si>
    <t>Frutas e Legumes</t>
  </si>
  <si>
    <t>Padaria</t>
  </si>
  <si>
    <t>Açougue</t>
  </si>
  <si>
    <t>Cliente D</t>
  </si>
  <si>
    <t>Cliente E</t>
  </si>
  <si>
    <t>Supermercado</t>
  </si>
  <si>
    <t>Plano de Saúde</t>
  </si>
  <si>
    <t>Aula de inglês</t>
  </si>
  <si>
    <t xml:space="preserve">Fármácia </t>
  </si>
  <si>
    <t>Gasolina</t>
  </si>
  <si>
    <t>Jardineiro</t>
  </si>
  <si>
    <t>Dentista</t>
  </si>
  <si>
    <t>Cartão de Crédito 2</t>
  </si>
  <si>
    <t>Cartão de Crédito 4</t>
  </si>
  <si>
    <t>Restaurante</t>
  </si>
  <si>
    <t>Poupança</t>
  </si>
  <si>
    <t>Gás</t>
  </si>
  <si>
    <t>CATEGORIA</t>
  </si>
  <si>
    <t>Entrada</t>
  </si>
  <si>
    <t>Mês</t>
  </si>
  <si>
    <t>Ano</t>
  </si>
  <si>
    <t>Rótulos de Linha</t>
  </si>
  <si>
    <t>Total Geral</t>
  </si>
  <si>
    <t>Soma de Valor Realizado</t>
  </si>
  <si>
    <t>SALDO</t>
  </si>
  <si>
    <t>Meta</t>
  </si>
  <si>
    <t>(Tudo)</t>
  </si>
  <si>
    <t>Soma de Valor Previsto</t>
  </si>
  <si>
    <t>Valor Despesa Previsto</t>
  </si>
  <si>
    <t>Valor Despesa Realizado</t>
  </si>
  <si>
    <t>%</t>
  </si>
  <si>
    <t>jun</t>
  </si>
  <si>
    <t>META</t>
  </si>
  <si>
    <t>jan</t>
  </si>
  <si>
    <t>fev</t>
  </si>
  <si>
    <t>mar</t>
  </si>
  <si>
    <t>abr</t>
  </si>
  <si>
    <t>mai</t>
  </si>
  <si>
    <t>jul</t>
  </si>
  <si>
    <t>ago</t>
  </si>
  <si>
    <t>set</t>
  </si>
  <si>
    <t>out</t>
  </si>
  <si>
    <t>nov</t>
  </si>
  <si>
    <t>dez</t>
  </si>
  <si>
    <t>Previsto</t>
  </si>
  <si>
    <t>Realizado old</t>
  </si>
  <si>
    <t>Realizado new</t>
  </si>
  <si>
    <t>mês selecionado</t>
  </si>
  <si>
    <t>Mês selecionado</t>
  </si>
  <si>
    <t>2018</t>
  </si>
  <si>
    <t>RECEITA</t>
  </si>
  <si>
    <t>DESPESA</t>
  </si>
  <si>
    <t>TIPO</t>
  </si>
  <si>
    <t>REALIZADO</t>
  </si>
  <si>
    <t>IPTU</t>
  </si>
  <si>
    <t>IPVA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</si>
</sst>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dd/mmm/yyyy"/>
    <numFmt numFmtId="165" formatCode="0.00,\ &quot;mil&quot;"/>
    <numFmt numFmtId="166" formatCode="&quot;R$&quot;\ #,##0.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39997558519241921"/>
        <bgColor theme="4" tint="0.79998168889431442"/>
      </patternFill>
    </fill>
    <fill>
      <patternFill patternType="solid">
        <fgColor rgb="FF8DF95D"/>
        <bgColor indexed="64"/>
      </patternFill>
    </fill>
    <fill>
      <patternFill patternType="solid">
        <fgColor theme="5" tint="0.79998168889431442"/>
        <bgColor theme="5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-0.249977111117893"/>
        <bgColor indexed="64"/>
      </patternFill>
    </fill>
  </fills>
  <borders count="6">
    <border>
      <left/>
      <right/>
      <top/>
      <bottom/>
      <diagonal/>
    </border>
    <border>
      <left/>
      <right/>
      <top style="thin">
        <color theme="4" tint="0.39997558519241921"/>
      </top>
      <bottom/>
      <diagonal/>
    </border>
    <border>
      <left style="thin">
        <color theme="5" tint="0.39997558519241921"/>
      </left>
      <right/>
      <top style="thin">
        <color theme="5" tint="0.39997558519241921"/>
      </top>
      <bottom style="thin">
        <color theme="5" tint="0.39997558519241921"/>
      </bottom>
      <diagonal/>
    </border>
    <border>
      <left/>
      <right/>
      <top style="thin">
        <color theme="5" tint="0.79998168889431442"/>
      </top>
      <bottom style="thin">
        <color theme="5" tint="0.79998168889431442"/>
      </bottom>
      <diagonal/>
    </border>
    <border>
      <left style="thin">
        <color theme="5" tint="0.39997558519241921"/>
      </left>
      <right/>
      <top style="thin">
        <color theme="5" tint="0.39997558519241921"/>
      </top>
      <bottom/>
      <diagonal/>
    </border>
    <border>
      <left/>
      <right style="thin">
        <color theme="5" tint="0.39997558519241921"/>
      </right>
      <top style="thin">
        <color theme="5" tint="0.39997558519241921"/>
      </top>
      <bottom style="thin">
        <color theme="5" tint="0.39997558519241921"/>
      </bottom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49">
    <xf numFmtId="0" fontId="0" fillId="0" borderId="0" xfId="0"/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164" fontId="0" fillId="0" borderId="0" xfId="0" applyNumberFormat="1" applyFill="1" applyBorder="1"/>
    <xf numFmtId="0" fontId="0" fillId="0" borderId="0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vertical="center"/>
    </xf>
    <xf numFmtId="4" fontId="0" fillId="0" borderId="0" xfId="0" applyNumberFormat="1" applyFont="1" applyFill="1" applyBorder="1" applyAlignment="1">
      <alignment vertical="center"/>
    </xf>
    <xf numFmtId="0" fontId="0" fillId="0" borderId="0" xfId="0" applyFont="1" applyFill="1" applyBorder="1" applyAlignment="1">
      <alignment vertical="center" wrapText="1"/>
    </xf>
    <xf numFmtId="4" fontId="0" fillId="0" borderId="0" xfId="0" applyNumberFormat="1"/>
    <xf numFmtId="0" fontId="0" fillId="0" borderId="0" xfId="0" applyAlignment="1">
      <alignment horizontal="center"/>
    </xf>
    <xf numFmtId="0" fontId="1" fillId="2" borderId="0" xfId="0" applyFont="1" applyFill="1" applyBorder="1" applyAlignment="1">
      <alignment horizontal="center" vertical="center"/>
    </xf>
    <xf numFmtId="0" fontId="1" fillId="0" borderId="0" xfId="0" applyFont="1"/>
    <xf numFmtId="164" fontId="0" fillId="0" borderId="0" xfId="0" applyNumberFormat="1" applyFill="1" applyBorder="1" applyAlignment="1">
      <alignment horizontal="center"/>
    </xf>
    <xf numFmtId="0" fontId="1" fillId="0" borderId="0" xfId="0" applyFont="1" applyFill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4" fontId="0" fillId="0" borderId="0" xfId="0" applyNumberFormat="1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4" fontId="0" fillId="0" borderId="0" xfId="0" applyNumberFormat="1" applyFont="1" applyFill="1" applyAlignment="1">
      <alignment vertical="center"/>
    </xf>
    <xf numFmtId="164" fontId="0" fillId="0" borderId="0" xfId="0" applyNumberFormat="1" applyFont="1" applyFill="1" applyBorder="1" applyAlignment="1">
      <alignment horizontal="center" vertical="center"/>
    </xf>
    <xf numFmtId="164" fontId="1" fillId="0" borderId="0" xfId="0" applyNumberFormat="1" applyFont="1" applyFill="1" applyBorder="1" applyAlignment="1">
      <alignment horizontal="center" vertical="center"/>
    </xf>
    <xf numFmtId="165" fontId="0" fillId="0" borderId="0" xfId="0" applyNumberFormat="1"/>
    <xf numFmtId="9" fontId="0" fillId="0" borderId="0" xfId="1" applyFont="1"/>
    <xf numFmtId="9" fontId="0" fillId="0" borderId="0" xfId="0" applyNumberFormat="1"/>
    <xf numFmtId="2" fontId="0" fillId="0" borderId="0" xfId="0" applyNumberFormat="1"/>
    <xf numFmtId="4" fontId="3" fillId="0" borderId="0" xfId="0" applyNumberFormat="1" applyFont="1"/>
    <xf numFmtId="166" fontId="3" fillId="0" borderId="0" xfId="0" applyNumberFormat="1" applyFont="1"/>
    <xf numFmtId="0" fontId="1" fillId="4" borderId="1" xfId="0" applyFont="1" applyFill="1" applyBorder="1" applyAlignment="1">
      <alignment horizontal="left"/>
    </xf>
    <xf numFmtId="4" fontId="1" fillId="4" borderId="1" xfId="0" applyNumberFormat="1" applyFont="1" applyFill="1" applyBorder="1" applyAlignment="1">
      <alignment horizontal="right"/>
    </xf>
    <xf numFmtId="10" fontId="0" fillId="0" borderId="0" xfId="0" applyNumberFormat="1"/>
    <xf numFmtId="0" fontId="0" fillId="5" borderId="0" xfId="0" applyFill="1" applyAlignment="1">
      <alignment horizontal="center"/>
    </xf>
    <xf numFmtId="4" fontId="3" fillId="6" borderId="2" xfId="0" applyNumberFormat="1" applyFont="1" applyFill="1" applyBorder="1"/>
    <xf numFmtId="165" fontId="0" fillId="0" borderId="3" xfId="0" applyNumberFormat="1" applyFont="1" applyBorder="1"/>
    <xf numFmtId="0" fontId="3" fillId="6" borderId="4" xfId="0" applyNumberFormat="1" applyFont="1" applyFill="1" applyBorder="1"/>
    <xf numFmtId="0" fontId="0" fillId="3" borderId="0" xfId="0" applyFill="1"/>
    <xf numFmtId="1" fontId="0" fillId="3" borderId="0" xfId="0" applyNumberFormat="1" applyFill="1" applyAlignment="1">
      <alignment horizontal="center"/>
    </xf>
    <xf numFmtId="0" fontId="0" fillId="3" borderId="0" xfId="0" applyFill="1" applyAlignment="1">
      <alignment horizontal="center"/>
    </xf>
    <xf numFmtId="0" fontId="0" fillId="7" borderId="0" xfId="0" applyFill="1"/>
    <xf numFmtId="165" fontId="0" fillId="7" borderId="3" xfId="0" applyNumberFormat="1" applyFont="1" applyFill="1" applyBorder="1"/>
    <xf numFmtId="4" fontId="0" fillId="7" borderId="0" xfId="0" applyNumberFormat="1" applyFill="1"/>
    <xf numFmtId="0" fontId="0" fillId="8" borderId="0" xfId="0" applyFill="1" applyAlignment="1">
      <alignment horizontal="center"/>
    </xf>
    <xf numFmtId="0" fontId="0" fillId="0" borderId="0" xfId="0" applyFill="1"/>
    <xf numFmtId="1" fontId="0" fillId="0" borderId="0" xfId="0" applyNumberFormat="1" applyFill="1" applyAlignment="1">
      <alignment horizontal="center"/>
    </xf>
    <xf numFmtId="0" fontId="0" fillId="0" borderId="0" xfId="0" applyFill="1" applyAlignment="1">
      <alignment horizontal="center"/>
    </xf>
    <xf numFmtId="165" fontId="0" fillId="0" borderId="3" xfId="0" applyNumberFormat="1" applyFont="1" applyFill="1" applyBorder="1"/>
    <xf numFmtId="4" fontId="0" fillId="0" borderId="0" xfId="0" applyNumberFormat="1" applyFill="1"/>
    <xf numFmtId="4" fontId="0" fillId="0" borderId="3" xfId="0" applyNumberFormat="1" applyFont="1" applyBorder="1"/>
    <xf numFmtId="4" fontId="0" fillId="0" borderId="3" xfId="0" applyNumberFormat="1" applyFont="1" applyBorder="1" applyAlignment="1">
      <alignment horizontal="center"/>
    </xf>
    <xf numFmtId="166" fontId="3" fillId="6" borderId="5" xfId="0" applyNumberFormat="1" applyFont="1" applyFill="1" applyBorder="1"/>
  </cellXfs>
  <cellStyles count="2">
    <cellStyle name="Normal" xfId="0" builtinId="0"/>
    <cellStyle name="Porcentagem" xfId="1" builtinId="5"/>
  </cellStyles>
  <dxfs count="247"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165" formatCode="0.00,\ &quot;mil&quot;"/>
    </dxf>
    <dxf>
      <numFmt numFmtId="14" formatCode="0.00%"/>
    </dxf>
    <dxf>
      <numFmt numFmtId="4" formatCode="#,##0.00"/>
    </dxf>
    <dxf>
      <numFmt numFmtId="4" formatCode="#,##0.00"/>
    </dxf>
    <dxf>
      <alignment horizontal="lef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4" formatCode="#,##0.00"/>
      <fill>
        <patternFill patternType="solid">
          <fgColor theme="4" tint="0.79998168889431442"/>
          <bgColor theme="5" tint="0.39997558519241921"/>
        </patternFill>
      </fill>
      <alignment horizontal="right" vertical="bottom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right" vertical="bottom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5" tint="0.399975585192419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/>
        <bottom/>
      </border>
    </dxf>
    <dxf>
      <border outline="0">
        <top style="thin">
          <color theme="4" tint="0.39997558519241921"/>
        </top>
      </border>
    </dxf>
    <dxf>
      <fill>
        <patternFill patternType="solid">
          <fgColor theme="4" tint="0.79998168889431442"/>
          <bgColor theme="5" tint="0.39997558519241921"/>
        </patternFill>
      </fill>
    </dxf>
    <dxf>
      <fill>
        <patternFill patternType="solid">
          <fgColor theme="4" tint="0.79998168889431442"/>
          <bgColor theme="5" tint="0.39997558519241921"/>
        </patternFill>
      </fill>
    </dxf>
    <dxf>
      <numFmt numFmtId="4" formatCode="#,##0.00"/>
    </dxf>
    <dxf>
      <numFmt numFmtId="4" formatCode="#,##0.00"/>
    </dxf>
    <dxf>
      <numFmt numFmtId="165" formatCode="0.00,\ &quot;mil&quot;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font>
        <strike val="0"/>
        <outline val="0"/>
        <shadow val="0"/>
        <u val="none"/>
        <vertAlign val="baseline"/>
        <sz val="16"/>
        <color theme="1"/>
        <name val="Calibri"/>
        <family val="2"/>
        <scheme val="minor"/>
      </font>
      <numFmt numFmtId="166" formatCode="&quot;R$&quot;\ #,##0.00"/>
    </dxf>
    <dxf>
      <numFmt numFmtId="2" formatCode="0.00"/>
    </dxf>
    <dxf>
      <font>
        <strike val="0"/>
        <outline val="0"/>
        <shadow val="0"/>
        <u val="none"/>
        <vertAlign val="baseline"/>
        <sz val="16"/>
        <color theme="1"/>
        <name val="Calibri"/>
        <family val="2"/>
        <scheme val="minor"/>
      </font>
      <numFmt numFmtId="4" formatCode="#,##0.00"/>
    </dxf>
    <dxf>
      <font>
        <strike val="0"/>
        <outline val="0"/>
        <shadow val="0"/>
        <u val="none"/>
        <vertAlign val="baseline"/>
        <sz val="16"/>
        <color theme="1"/>
        <name val="Calibri"/>
        <family val="2"/>
        <scheme val="minor"/>
      </font>
      <numFmt numFmtId="4" formatCode="#,##0.00"/>
    </dxf>
    <dxf>
      <font>
        <strike val="0"/>
        <outline val="0"/>
        <shadow val="0"/>
        <u val="none"/>
        <vertAlign val="baseline"/>
        <sz val="16"/>
        <color theme="1"/>
        <name val="Calibri"/>
        <family val="2"/>
        <scheme val="minor"/>
      </font>
      <numFmt numFmtId="4" formatCode="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4" formatCode="#,##0.00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4" formatCode="#,##0.00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4" formatCode="#,##0.00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numFmt numFmtId="164" formatCode="dd/mmm/yyyy"/>
      <fill>
        <patternFill patternType="none">
          <fgColor indexed="64"/>
          <bgColor indexed="65"/>
        </patternFill>
      </fill>
    </dxf>
    <dxf>
      <numFmt numFmtId="164" formatCode="dd/mmm/yyyy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numFmt numFmtId="164" formatCode="dd/mmm/yyyy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/>
        <color theme="1"/>
      </font>
      <border>
        <bottom style="thin">
          <color theme="5"/>
        </bottom>
        <vertical/>
        <horizontal/>
      </border>
    </dxf>
    <dxf>
      <font>
        <color theme="1"/>
      </font>
      <fill>
        <patternFill patternType="solid">
          <fgColor auto="1"/>
          <bgColor rgb="FF181D28"/>
        </patternFill>
      </fill>
      <border>
        <left/>
        <right/>
        <top/>
        <bottom/>
        <vertical/>
        <horizontal/>
      </border>
    </dxf>
    <dxf>
      <fill>
        <patternFill patternType="none">
          <bgColor auto="1"/>
        </patternFill>
      </fill>
    </dxf>
  </dxfs>
  <tableStyles count="2" defaultTableStyle="TableStyleMedium2" defaultPivotStyle="PivotStyleLight16">
    <tableStyle name="Estilo de Segmentação de Dados 1" pivot="0" table="0" count="1" xr9:uid="{6B6CFD07-DE49-44E1-BE60-2DE72B16475A}">
      <tableStyleElement type="wholeTable" dxfId="246"/>
    </tableStyle>
    <tableStyle name="Fluxodecaixa" pivot="0" table="0" count="10" xr9:uid="{85F79342-B6D5-4F47-929A-C7F49A9F537C}">
      <tableStyleElement type="wholeTable" dxfId="245"/>
      <tableStyleElement type="headerRow" dxfId="244"/>
    </tableStyle>
  </tableStyles>
  <colors>
    <mruColors>
      <color rgb="FF672C94"/>
      <color rgb="FF893BC3"/>
      <color rgb="FFCDACE6"/>
      <color rgb="FF552579"/>
      <color rgb="FFFF9900"/>
      <color rgb="FF8DF95D"/>
      <color rgb="FF181D28"/>
      <color rgb="FF161A24"/>
      <color rgb="FF4D5C80"/>
    </mruColors>
  </color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5" tint="-0.249977111117893"/>
          </font>
          <fill>
            <patternFill patternType="solid">
              <fgColor theme="5" tint="0.59999389629810485"/>
              <bgColor theme="5" tint="0.59999389629810485"/>
            </patternFill>
          </fill>
          <border>
            <left style="thin">
              <color theme="5" tint="0.59999389629810485"/>
            </left>
            <right style="thin">
              <color theme="5" tint="0.59999389629810485"/>
            </right>
            <top style="thin">
              <color theme="5" tint="0.59999389629810485"/>
            </top>
            <bottom style="thin">
              <color theme="5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5"/>
              <bgColor theme="5"/>
            </patternFill>
          </fill>
          <border>
            <left style="thin">
              <color theme="5"/>
            </left>
            <right style="thin">
              <color theme="5"/>
            </right>
            <top style="thin">
              <color theme="5"/>
            </top>
            <bottom style="thin">
              <color theme="5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Estilo de Segmentação de Dados 1"/>
        <x14:slicerStyle name="Fluxodecaixa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microsoft.com/office/2007/relationships/slicerCache" Target="slicerCaches/slicerCache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9819819819819819E-2"/>
          <c:y val="7.485758827310543E-2"/>
          <c:w val="0.96036036036036032"/>
          <c:h val="0.76328529631244146"/>
        </c:manualLayout>
      </c:layout>
      <c:lineChart>
        <c:grouping val="standard"/>
        <c:varyColors val="0"/>
        <c:ser>
          <c:idx val="0"/>
          <c:order val="0"/>
          <c:spPr>
            <a:ln w="34925" cap="rnd">
              <a:solidFill>
                <a:schemeClr val="accent6">
                  <a:lumMod val="60000"/>
                  <a:lumOff val="40000"/>
                </a:schemeClr>
              </a:solidFill>
              <a:prstDash val="solid"/>
              <a:round/>
            </a:ln>
            <a:effectLst>
              <a:outerShdw blurRad="50800" dist="38100" dir="2700000" algn="tl" rotWithShape="0">
                <a:schemeClr val="bg1">
                  <a:lumMod val="95000"/>
                  <a:alpha val="43000"/>
                </a:schemeClr>
              </a:outerShdw>
            </a:effectLst>
          </c:spPr>
          <c:marker>
            <c:symbol val="none"/>
          </c:marker>
          <c:cat>
            <c:strRef>
              <c:f>Apoio!$Y$7:$AJ$7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Apoio!$Y$9:$AJ$9</c:f>
              <c:numCache>
                <c:formatCode>0.00,\ "mil"</c:formatCode>
                <c:ptCount val="12"/>
                <c:pt idx="0">
                  <c:v>11000</c:v>
                </c:pt>
                <c:pt idx="1">
                  <c:v>11000</c:v>
                </c:pt>
                <c:pt idx="2">
                  <c:v>11000</c:v>
                </c:pt>
                <c:pt idx="3">
                  <c:v>11000</c:v>
                </c:pt>
                <c:pt idx="4">
                  <c:v>11000</c:v>
                </c:pt>
                <c:pt idx="5">
                  <c:v>11000</c:v>
                </c:pt>
                <c:pt idx="6">
                  <c:v>11000</c:v>
                </c:pt>
                <c:pt idx="7">
                  <c:v>11000</c:v>
                </c:pt>
                <c:pt idx="8">
                  <c:v>11000</c:v>
                </c:pt>
                <c:pt idx="9">
                  <c:v>11000</c:v>
                </c:pt>
                <c:pt idx="10">
                  <c:v>11000</c:v>
                </c:pt>
                <c:pt idx="11">
                  <c:v>11000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D1-4EEA-9D3F-BA835E884C21}"/>
            </c:ext>
          </c:extLst>
        </c:ser>
        <c:ser>
          <c:idx val="1"/>
          <c:order val="1"/>
          <c:spPr>
            <a:ln w="76200" cap="rnd" cmpd="sng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Lbls>
            <c:dLbl>
              <c:idx val="1"/>
              <c:layout>
                <c:manualLayout>
                  <c:x val="-4.8716032572562247E-2"/>
                  <c:y val="-0.2439679346989937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CD1-4EEA-9D3F-BA835E884C21}"/>
                </c:ext>
              </c:extLst>
            </c:dLbl>
            <c:dLbl>
              <c:idx val="2"/>
              <c:layout>
                <c:manualLayout>
                  <c:x val="-5.7370287902282602E-2"/>
                  <c:y val="-0.135536931498568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E9B-4F7E-8BD8-DE2A842EB3A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Apoio!$Y$7:$AJ$7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Apoio!$Y$11:$AJ$11</c:f>
              <c:numCache>
                <c:formatCode>0.00,\ "mil"</c:formatCode>
                <c:ptCount val="12"/>
                <c:pt idx="0">
                  <c:v>11890</c:v>
                </c:pt>
                <c:pt idx="1">
                  <c:v>8200</c:v>
                </c:pt>
                <c:pt idx="2">
                  <c:v>11120</c:v>
                </c:pt>
                <c:pt idx="3">
                  <c:v>12330</c:v>
                </c:pt>
                <c:pt idx="4">
                  <c:v>13700</c:v>
                </c:pt>
                <c:pt idx="5">
                  <c:v>13450</c:v>
                </c:pt>
                <c:pt idx="6">
                  <c:v>13000</c:v>
                </c:pt>
                <c:pt idx="7">
                  <c:v>12810</c:v>
                </c:pt>
                <c:pt idx="8">
                  <c:v>13110</c:v>
                </c:pt>
                <c:pt idx="9">
                  <c:v>12750</c:v>
                </c:pt>
                <c:pt idx="10">
                  <c:v>11450</c:v>
                </c:pt>
                <c:pt idx="11">
                  <c:v>13420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CCD1-4EEA-9D3F-BA835E884C21}"/>
            </c:ext>
          </c:extLst>
        </c:ser>
        <c:ser>
          <c:idx val="2"/>
          <c:order val="2"/>
          <c:tx>
            <c:strRef>
              <c:f>Apoio!$X$12</c:f>
              <c:strCache>
                <c:ptCount val="1"/>
                <c:pt idx="0">
                  <c:v>Mês selecionado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13"/>
            <c:spPr>
              <a:solidFill>
                <a:srgbClr val="FF9900"/>
              </a:solidFill>
              <a:ln w="9525">
                <a:solidFill>
                  <a:srgbClr val="FF9900"/>
                </a:solidFill>
              </a:ln>
              <a:effectLst/>
            </c:spPr>
          </c:marker>
          <c:dPt>
            <c:idx val="5"/>
            <c:marker>
              <c:symbol val="circle"/>
              <c:size val="13"/>
              <c:spPr>
                <a:solidFill>
                  <a:srgbClr val="FF9900"/>
                </a:solidFill>
                <a:ln w="9525">
                  <a:solidFill>
                    <a:srgbClr val="FF9900"/>
                  </a:solidFill>
                </a:ln>
                <a:effectLst/>
              </c:spPr>
            </c:marker>
            <c:bubble3D val="0"/>
            <c:spPr>
              <a:ln w="28575" cap="rnd">
                <a:solidFill>
                  <a:schemeClr val="accent1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4-CCD1-4EEA-9D3F-BA835E884C21}"/>
              </c:ext>
            </c:extLst>
          </c:dPt>
          <c:val>
            <c:numRef>
              <c:f>Apoio!$Y$12:$AJ$12</c:f>
              <c:numCache>
                <c:formatCode>#,##0.00</c:formatCode>
                <c:ptCount val="1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13700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CD1-4EEA-9D3F-BA835E884C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15875" cap="flat" cmpd="sng" algn="ctr">
              <a:solidFill>
                <a:schemeClr val="tx1">
                  <a:lumMod val="65000"/>
                  <a:lumOff val="35000"/>
                </a:schemeClr>
              </a:solidFill>
              <a:prstDash val="sysDot"/>
              <a:round/>
            </a:ln>
            <a:effectLst/>
          </c:spPr>
        </c:dropLines>
        <c:smooth val="0"/>
        <c:axId val="473599152"/>
        <c:axId val="473597232"/>
      </c:lineChart>
      <c:catAx>
        <c:axId val="473599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73597232"/>
        <c:crosses val="autoZero"/>
        <c:auto val="1"/>
        <c:lblAlgn val="ctr"/>
        <c:lblOffset val="100"/>
        <c:noMultiLvlLbl val="0"/>
      </c:catAx>
      <c:valAx>
        <c:axId val="473597232"/>
        <c:scaling>
          <c:orientation val="minMax"/>
          <c:min val="7000"/>
        </c:scaling>
        <c:delete val="1"/>
        <c:axPos val="l"/>
        <c:numFmt formatCode="0.00,\ &quot;mil&quot;" sourceLinked="1"/>
        <c:majorTickMark val="out"/>
        <c:minorTickMark val="none"/>
        <c:tickLblPos val="nextTo"/>
        <c:crossAx val="4735991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318556783086089E-2"/>
          <c:y val="5.6932685352161463E-2"/>
          <c:w val="0.92140452492217528"/>
          <c:h val="0.886134629295677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Apoio!$AP$17</c:f>
              <c:strCache>
                <c:ptCount val="1"/>
                <c:pt idx="0">
                  <c:v>META</c:v>
                </c:pt>
              </c:strCache>
            </c:strRef>
          </c:tx>
          <c:spPr>
            <a:pattFill prst="dkDnDiag">
              <a:fgClr>
                <a:srgbClr val="CDACE6"/>
              </a:fgClr>
              <a:bgClr>
                <a:schemeClr val="tx1">
                  <a:lumMod val="50000"/>
                  <a:lumOff val="50000"/>
                </a:schemeClr>
              </a:bgClr>
            </a:pattFill>
            <a:ln>
              <a:noFill/>
            </a:ln>
            <a:effectLst/>
          </c:spPr>
          <c:invertIfNegative val="0"/>
          <c:cat>
            <c:strRef>
              <c:f>Apoio!$AO$18:$AO$19</c:f>
              <c:strCache>
                <c:ptCount val="2"/>
                <c:pt idx="0">
                  <c:v>RECEITA</c:v>
                </c:pt>
                <c:pt idx="1">
                  <c:v>DESPESA</c:v>
                </c:pt>
              </c:strCache>
            </c:strRef>
          </c:cat>
          <c:val>
            <c:numRef>
              <c:f>Apoio!$AP$18:$AP$19</c:f>
              <c:numCache>
                <c:formatCode>#,##0.00</c:formatCode>
                <c:ptCount val="2"/>
                <c:pt idx="0">
                  <c:v>24050</c:v>
                </c:pt>
                <c:pt idx="1">
                  <c:v>25739.43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A0-4882-9E1D-29C628A9E8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709465080"/>
        <c:axId val="709465400"/>
      </c:barChart>
      <c:barChart>
        <c:barDir val="bar"/>
        <c:grouping val="clustered"/>
        <c:varyColors val="0"/>
        <c:ser>
          <c:idx val="1"/>
          <c:order val="1"/>
          <c:tx>
            <c:strRef>
              <c:f>Apoio!$AQ$17</c:f>
              <c:strCache>
                <c:ptCount val="1"/>
                <c:pt idx="0">
                  <c:v>REALIZADO</c:v>
                </c:pt>
              </c:strCache>
            </c:strRef>
          </c:tx>
          <c:spPr>
            <a:solidFill>
              <a:srgbClr val="552579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dLbl>
              <c:idx val="0"/>
              <c:layout>
                <c:manualLayout>
                  <c:x val="-0.35034506127244847"/>
                  <c:y val="7.65359468852581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8D7-4DEF-ABB4-31E8FF70D768}"/>
                </c:ext>
              </c:extLst>
            </c:dLbl>
            <c:dLbl>
              <c:idx val="1"/>
              <c:layout>
                <c:manualLayout>
                  <c:x val="-0.37284851676064135"/>
                  <c:y val="-7.65359468852581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8D7-4DEF-ABB4-31E8FF70D76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Apoio!$AO$18:$AO$19</c:f>
              <c:strCache>
                <c:ptCount val="2"/>
                <c:pt idx="0">
                  <c:v>RECEITA</c:v>
                </c:pt>
                <c:pt idx="1">
                  <c:v>DESPESA</c:v>
                </c:pt>
              </c:strCache>
            </c:strRef>
          </c:cat>
          <c:val>
            <c:numRef>
              <c:f>Apoio!$AQ$18:$AQ$19</c:f>
              <c:numCache>
                <c:formatCode>#,##0.00</c:formatCode>
                <c:ptCount val="2"/>
                <c:pt idx="0">
                  <c:v>23305</c:v>
                </c:pt>
                <c:pt idx="1">
                  <c:v>23438.43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A0-4882-9E1D-29C628A9E8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716753720"/>
        <c:axId val="716746680"/>
      </c:barChart>
      <c:catAx>
        <c:axId val="70946508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09465400"/>
        <c:crosses val="autoZero"/>
        <c:auto val="1"/>
        <c:lblAlgn val="ctr"/>
        <c:lblOffset val="100"/>
        <c:noMultiLvlLbl val="0"/>
      </c:catAx>
      <c:valAx>
        <c:axId val="709465400"/>
        <c:scaling>
          <c:orientation val="minMax"/>
          <c:min val="0"/>
        </c:scaling>
        <c:delete val="1"/>
        <c:axPos val="b"/>
        <c:numFmt formatCode="#,##0.00" sourceLinked="1"/>
        <c:majorTickMark val="none"/>
        <c:minorTickMark val="none"/>
        <c:tickLblPos val="nextTo"/>
        <c:crossAx val="709465080"/>
        <c:crosses val="autoZero"/>
        <c:crossBetween val="between"/>
      </c:valAx>
      <c:valAx>
        <c:axId val="716746680"/>
        <c:scaling>
          <c:orientation val="minMax"/>
          <c:min val="0"/>
        </c:scaling>
        <c:delete val="1"/>
        <c:axPos val="t"/>
        <c:numFmt formatCode="#,##0.00" sourceLinked="1"/>
        <c:majorTickMark val="out"/>
        <c:minorTickMark val="none"/>
        <c:tickLblPos val="nextTo"/>
        <c:crossAx val="716753720"/>
        <c:crosses val="max"/>
        <c:crossBetween val="between"/>
      </c:valAx>
      <c:catAx>
        <c:axId val="71675372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71674668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Apoio!$L$16</c:f>
              <c:strCache>
                <c:ptCount val="1"/>
                <c:pt idx="0">
                  <c:v>mai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pictureOptions>
            <c:pictureFormat val="stack"/>
          </c:pictureOptions>
          <c:val>
            <c:numRef>
              <c:f>Apoio!$O$16</c:f>
              <c:numCache>
                <c:formatCode>0%</c:formatCode>
                <c:ptCount val="1"/>
                <c:pt idx="0">
                  <c:v>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42-4C09-8F69-8C2B5A7948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74611000"/>
        <c:axId val="774612600"/>
      </c:barChart>
      <c:catAx>
        <c:axId val="774611000"/>
        <c:scaling>
          <c:orientation val="minMax"/>
        </c:scaling>
        <c:delete val="1"/>
        <c:axPos val="b"/>
        <c:majorTickMark val="none"/>
        <c:minorTickMark val="none"/>
        <c:tickLblPos val="nextTo"/>
        <c:crossAx val="774612600"/>
        <c:crosses val="autoZero"/>
        <c:auto val="1"/>
        <c:lblAlgn val="ctr"/>
        <c:lblOffset val="100"/>
        <c:noMultiLvlLbl val="0"/>
      </c:catAx>
      <c:valAx>
        <c:axId val="774612600"/>
        <c:scaling>
          <c:orientation val="minMax"/>
          <c:max val="1"/>
          <c:min val="0"/>
        </c:scaling>
        <c:delete val="1"/>
        <c:axPos val="l"/>
        <c:numFmt formatCode="0%" sourceLinked="1"/>
        <c:majorTickMark val="none"/>
        <c:minorTickMark val="none"/>
        <c:tickLblPos val="nextTo"/>
        <c:crossAx val="7746110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[Concurso Dashboard Fluxo de Caixa Catarina Araújo.xlsx]Apoio!Tabela dinâmica3</c:name>
    <c:fmtId val="20"/>
  </c:pivotSource>
  <c:chart>
    <c:autoTitleDeleted val="1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bg2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separator>
</c:separator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9.9270760182247467E-2"/>
              <c:y val="-0.18663932633420821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bg2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separator>
</c:separator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-7.2737730843176279E-2"/>
              <c:y val="8.0020049577136154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bg2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separator>
</c:separator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6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7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bg2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separator>
</c:separator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9.9270760182247467E-2"/>
              <c:y val="-0.18663932633420821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bg2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separator>
</c:separator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dLbl>
          <c:idx val="0"/>
          <c:layout>
            <c:manualLayout>
              <c:x val="-7.2737730843176279E-2"/>
              <c:y val="8.0020049577136154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bg2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separator>
</c:separator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14"/>
        <c:spPr>
          <a:solidFill>
            <a:schemeClr val="accent1"/>
          </a:solidFill>
          <a:ln w="19050"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bg2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separator>
</c:separator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tx2">
              <a:lumMod val="60000"/>
              <a:lumOff val="40000"/>
            </a:schemeClr>
          </a:solidFill>
          <a:ln w="19050"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0.11718652652886812"/>
              <c:y val="-0.18663940272817309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bg2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separator>
</c:separator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 w="19050"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</c:pivotFmt>
      <c:pivotFmt>
        <c:idx val="17"/>
        <c:spPr>
          <a:solidFill>
            <a:schemeClr val="accent5">
              <a:lumMod val="75000"/>
            </a:schemeClr>
          </a:solidFill>
          <a:ln w="19050"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9.4299849939723623E-2"/>
              <c:y val="0.2135829546032025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bg2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separator>
</c:separator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 w="19050"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4.711915611543404E-2"/>
              <c:y val="-5.4630000983461484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bg2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separator>
</c:separator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rgbClr val="00B0F0"/>
          </a:solidFill>
          <a:ln w="19050"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4.0569594562054091E-2"/>
              <c:y val="-2.655601690091205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bg2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separator>
</c:separator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2">
              <a:lumMod val="75000"/>
            </a:schemeClr>
          </a:solidFill>
          <a:ln w="19050"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4.7631906652264459E-2"/>
              <c:y val="4.2284452864596374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bg2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separator>
</c:separator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2.3666217938280353E-2"/>
          <c:y val="9.5001639711659355E-2"/>
          <c:w val="0.82160371091495488"/>
          <c:h val="0.77285185890655905"/>
        </c:manualLayout>
      </c:layout>
      <c:ofPieChart>
        <c:ofPieType val="bar"/>
        <c:varyColors val="1"/>
        <c:ser>
          <c:idx val="0"/>
          <c:order val="0"/>
          <c:tx>
            <c:strRef>
              <c:f>Apoio!$H$7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dPt>
            <c:idx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9050"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8D84-48B8-9C7F-03E35B4467A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8D84-48B8-9C7F-03E35B4467A9}"/>
              </c:ext>
            </c:extLst>
          </c:dPt>
          <c:dPt>
            <c:idx val="2"/>
            <c:bubble3D val="0"/>
            <c:spPr>
              <a:solidFill>
                <a:schemeClr val="accent5">
                  <a:lumMod val="75000"/>
                </a:schemeClr>
              </a:solidFill>
              <a:ln w="19050"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8D84-48B8-9C7F-03E35B4467A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8D84-48B8-9C7F-03E35B4467A9}"/>
              </c:ext>
            </c:extLst>
          </c:dPt>
          <c:dPt>
            <c:idx val="4"/>
            <c:bubble3D val="0"/>
            <c:spPr>
              <a:solidFill>
                <a:srgbClr val="00B0F0"/>
              </a:solidFill>
              <a:ln w="19050"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8D84-48B8-9C7F-03E35B4467A9}"/>
              </c:ext>
            </c:extLst>
          </c:dPt>
          <c:dPt>
            <c:idx val="5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B-8D84-48B8-9C7F-03E35B4467A9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D-8D84-48B8-9C7F-03E35B4467A9}"/>
              </c:ext>
            </c:extLst>
          </c:dPt>
          <c:dLbls>
            <c:dLbl>
              <c:idx val="0"/>
              <c:layout>
                <c:manualLayout>
                  <c:x val="-0.11718652652886812"/>
                  <c:y val="-0.18663940272817309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D84-48B8-9C7F-03E35B4467A9}"/>
                </c:ext>
              </c:extLst>
            </c:dLbl>
            <c:dLbl>
              <c:idx val="2"/>
              <c:layout>
                <c:manualLayout>
                  <c:x val="-9.4299849939723623E-2"/>
                  <c:y val="0.21358295460320256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D84-48B8-9C7F-03E35B4467A9}"/>
                </c:ext>
              </c:extLst>
            </c:dLbl>
            <c:dLbl>
              <c:idx val="3"/>
              <c:layout>
                <c:manualLayout>
                  <c:x val="4.711915611543404E-2"/>
                  <c:y val="-5.4630000983461484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D84-48B8-9C7F-03E35B4467A9}"/>
                </c:ext>
              </c:extLst>
            </c:dLbl>
            <c:dLbl>
              <c:idx val="4"/>
              <c:layout>
                <c:manualLayout>
                  <c:x val="4.0569594562054091E-2"/>
                  <c:y val="-2.6556016900912058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D84-48B8-9C7F-03E35B4467A9}"/>
                </c:ext>
              </c:extLst>
            </c:dLbl>
            <c:dLbl>
              <c:idx val="5"/>
              <c:layout>
                <c:manualLayout>
                  <c:x val="4.7631906652264459E-2"/>
                  <c:y val="4.2284452864596374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D84-48B8-9C7F-03E35B4467A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2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1"/>
            <c:showSerName val="0"/>
            <c:showPercent val="0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Apoio!$G$8:$G$14</c:f>
              <c:strCache>
                <c:ptCount val="6"/>
                <c:pt idx="0">
                  <c:v>Alimentação</c:v>
                </c:pt>
                <c:pt idx="1">
                  <c:v>Cartão de Crédito</c:v>
                </c:pt>
                <c:pt idx="2">
                  <c:v>Manutenção</c:v>
                </c:pt>
                <c:pt idx="3">
                  <c:v>Pessoal</c:v>
                </c:pt>
                <c:pt idx="4">
                  <c:v>Saúde</c:v>
                </c:pt>
                <c:pt idx="5">
                  <c:v>Veículo</c:v>
                </c:pt>
              </c:strCache>
            </c:strRef>
          </c:cat>
          <c:val>
            <c:numRef>
              <c:f>Apoio!$H$8:$H$14</c:f>
              <c:numCache>
                <c:formatCode>#,##0.00</c:formatCode>
                <c:ptCount val="6"/>
                <c:pt idx="0">
                  <c:v>2331</c:v>
                </c:pt>
                <c:pt idx="1">
                  <c:v>13700</c:v>
                </c:pt>
                <c:pt idx="2">
                  <c:v>3323.4300000000003</c:v>
                </c:pt>
                <c:pt idx="3">
                  <c:v>1830</c:v>
                </c:pt>
                <c:pt idx="4">
                  <c:v>2059</c:v>
                </c:pt>
                <c:pt idx="5">
                  <c:v>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D84-48B8-9C7F-03E35B4467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68"/>
        <c:splitType val="pos"/>
        <c:splitPos val="3"/>
        <c:secondPieSize val="75"/>
        <c:ser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serLines>
      </c:of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50000"/>
            <a:lumOff val="50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4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3" Type="http://schemas.openxmlformats.org/officeDocument/2006/relationships/hyperlink" Target="#'BASE GERAL'!A1"/><Relationship Id="rId7" Type="http://schemas.openxmlformats.org/officeDocument/2006/relationships/hyperlink" Target="#METAS!A1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6" Type="http://schemas.openxmlformats.org/officeDocument/2006/relationships/hyperlink" Target="#DASHBOARD!A1"/><Relationship Id="rId5" Type="http://schemas.openxmlformats.org/officeDocument/2006/relationships/image" Target="../media/image3.svg"/><Relationship Id="rId4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13" Type="http://schemas.openxmlformats.org/officeDocument/2006/relationships/chart" Target="../charts/chart3.xml"/><Relationship Id="rId3" Type="http://schemas.openxmlformats.org/officeDocument/2006/relationships/image" Target="../media/image5.jpeg"/><Relationship Id="rId7" Type="http://schemas.openxmlformats.org/officeDocument/2006/relationships/chart" Target="../charts/chart1.xml"/><Relationship Id="rId12" Type="http://schemas.openxmlformats.org/officeDocument/2006/relationships/image" Target="../media/image9.png"/><Relationship Id="rId17" Type="http://schemas.openxmlformats.org/officeDocument/2006/relationships/image" Target="../media/image12.svg"/><Relationship Id="rId2" Type="http://schemas.microsoft.com/office/2007/relationships/hdphoto" Target="../media/hdphoto1.wdp"/><Relationship Id="rId16" Type="http://schemas.openxmlformats.org/officeDocument/2006/relationships/image" Target="../media/image11.png"/><Relationship Id="rId1" Type="http://schemas.openxmlformats.org/officeDocument/2006/relationships/image" Target="../media/image1.png"/><Relationship Id="rId6" Type="http://schemas.openxmlformats.org/officeDocument/2006/relationships/hyperlink" Target="#MENU!A1"/><Relationship Id="rId11" Type="http://schemas.openxmlformats.org/officeDocument/2006/relationships/chart" Target="../charts/chart2.xml"/><Relationship Id="rId5" Type="http://schemas.openxmlformats.org/officeDocument/2006/relationships/image" Target="../media/image3.svg"/><Relationship Id="rId15" Type="http://schemas.openxmlformats.org/officeDocument/2006/relationships/hyperlink" Target="#METAS!A1"/><Relationship Id="rId10" Type="http://schemas.openxmlformats.org/officeDocument/2006/relationships/image" Target="../media/image8.png"/><Relationship Id="rId4" Type="http://schemas.openxmlformats.org/officeDocument/2006/relationships/image" Target="../media/image2.png"/><Relationship Id="rId9" Type="http://schemas.openxmlformats.org/officeDocument/2006/relationships/image" Target="../media/image7.png"/><Relationship Id="rId1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svg"/><Relationship Id="rId2" Type="http://schemas.openxmlformats.org/officeDocument/2006/relationships/image" Target="../media/image2.png"/><Relationship Id="rId1" Type="http://schemas.openxmlformats.org/officeDocument/2006/relationships/hyperlink" Target="#MENU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svg"/><Relationship Id="rId2" Type="http://schemas.openxmlformats.org/officeDocument/2006/relationships/image" Target="../media/image2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sv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12700</xdr:rowOff>
    </xdr:from>
    <xdr:to>
      <xdr:col>28</xdr:col>
      <xdr:colOff>25400</xdr:colOff>
      <xdr:row>41</xdr:row>
      <xdr:rowOff>12700</xdr:rowOff>
    </xdr:to>
    <xdr:pic>
      <xdr:nvPicPr>
        <xdr:cNvPr id="2" name="Imagem 1" descr="Resultado de imagem para background black">
          <a:extLst>
            <a:ext uri="{FF2B5EF4-FFF2-40B4-BE49-F238E27FC236}">
              <a16:creationId xmlns:a16="http://schemas.microsoft.com/office/drawing/2014/main" id="{185CF981-B310-4F82-9408-E359DAE963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duotone>
            <a:prstClr val="black"/>
            <a:schemeClr val="accent1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11200"/>
                  </a14:imgEffect>
                  <a14:imgEffect>
                    <a14:brightnessContrast bright="20000" contrast="-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0"/>
          <a:ext cx="17094200" cy="781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277461</xdr:colOff>
      <xdr:row>5</xdr:row>
      <xdr:rowOff>977</xdr:rowOff>
    </xdr:from>
    <xdr:ext cx="4306565" cy="937629"/>
    <xdr:sp macro="" textlink="">
      <xdr:nvSpPr>
        <xdr:cNvPr id="3" name="Retângulo 2">
          <a:extLst>
            <a:ext uri="{FF2B5EF4-FFF2-40B4-BE49-F238E27FC236}">
              <a16:creationId xmlns:a16="http://schemas.microsoft.com/office/drawing/2014/main" id="{7471347E-D989-4FDD-AEBC-D0EE2071D3C9}"/>
            </a:ext>
          </a:extLst>
        </xdr:cNvPr>
        <xdr:cNvSpPr/>
      </xdr:nvSpPr>
      <xdr:spPr>
        <a:xfrm>
          <a:off x="2106261" y="953477"/>
          <a:ext cx="4306565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5400" b="1" cap="none" spc="0">
              <a:ln w="12700">
                <a:solidFill>
                  <a:schemeClr val="accent2">
                    <a:lumMod val="75000"/>
                  </a:schemeClr>
                </a:solidFill>
                <a:prstDash val="solid"/>
              </a:ln>
              <a:solidFill>
                <a:schemeClr val="accent2">
                  <a:lumMod val="60000"/>
                  <a:lumOff val="40000"/>
                </a:schemeClr>
              </a:solidFill>
              <a:effectLst/>
            </a:rPr>
            <a:t>Fluxo</a:t>
          </a:r>
          <a:r>
            <a:rPr lang="pt-BR" sz="5400" b="1" cap="none" spc="0" baseline="0">
              <a:ln w="12700">
                <a:solidFill>
                  <a:schemeClr val="accent2">
                    <a:lumMod val="75000"/>
                  </a:schemeClr>
                </a:solidFill>
                <a:prstDash val="solid"/>
              </a:ln>
              <a:solidFill>
                <a:schemeClr val="accent2">
                  <a:lumMod val="60000"/>
                  <a:lumOff val="40000"/>
                </a:schemeClr>
              </a:solidFill>
              <a:effectLst/>
            </a:rPr>
            <a:t> de Caixa</a:t>
          </a:r>
          <a:endParaRPr lang="pt-BR" sz="5400" b="1" cap="none" spc="0">
            <a:ln w="12700">
              <a:solidFill>
                <a:schemeClr val="accent2">
                  <a:lumMod val="75000"/>
                </a:schemeClr>
              </a:solidFill>
              <a:prstDash val="solid"/>
            </a:ln>
            <a:solidFill>
              <a:schemeClr val="accent2">
                <a:lumMod val="60000"/>
                <a:lumOff val="40000"/>
              </a:schemeClr>
            </a:solidFill>
            <a:effectLst/>
          </a:endParaRPr>
        </a:p>
      </xdr:txBody>
    </xdr:sp>
    <xdr:clientData/>
  </xdr:oneCellAnchor>
  <xdr:twoCellAnchor>
    <xdr:from>
      <xdr:col>4</xdr:col>
      <xdr:colOff>395213</xdr:colOff>
      <xdr:row>15</xdr:row>
      <xdr:rowOff>179589</xdr:rowOff>
    </xdr:from>
    <xdr:to>
      <xdr:col>9</xdr:col>
      <xdr:colOff>248675</xdr:colOff>
      <xdr:row>18</xdr:row>
      <xdr:rowOff>66520</xdr:rowOff>
    </xdr:to>
    <xdr:grpSp>
      <xdr:nvGrpSpPr>
        <xdr:cNvPr id="5" name="Agrupar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98BCC6ED-DCB7-4B69-A24D-2FA298C11A19}"/>
            </a:ext>
          </a:extLst>
        </xdr:cNvPr>
        <xdr:cNvGrpSpPr/>
      </xdr:nvGrpSpPr>
      <xdr:grpSpPr>
        <a:xfrm>
          <a:off x="2833613" y="3037089"/>
          <a:ext cx="2901462" cy="458431"/>
          <a:chOff x="11342077" y="4528038"/>
          <a:chExt cx="2664069" cy="458431"/>
        </a:xfrm>
      </xdr:grpSpPr>
      <xdr:sp macro="" textlink="">
        <xdr:nvSpPr>
          <xdr:cNvPr id="6" name="Retângulo 5">
            <a:extLst>
              <a:ext uri="{FF2B5EF4-FFF2-40B4-BE49-F238E27FC236}">
                <a16:creationId xmlns:a16="http://schemas.microsoft.com/office/drawing/2014/main" id="{4A639A90-AC56-4960-8BD2-E35D0306DE5F}"/>
              </a:ext>
            </a:extLst>
          </xdr:cNvPr>
          <xdr:cNvSpPr/>
        </xdr:nvSpPr>
        <xdr:spPr>
          <a:xfrm>
            <a:off x="11650296" y="4581037"/>
            <a:ext cx="2355850" cy="405432"/>
          </a:xfrm>
          <a:prstGeom prst="rect">
            <a:avLst/>
          </a:prstGeom>
          <a:noFill/>
        </xdr:spPr>
        <xdr:txBody>
          <a:bodyPr wrap="square" lIns="91440" tIns="45720" rIns="91440" bIns="45720">
            <a:spAutoFit/>
          </a:bodyPr>
          <a:lstStyle/>
          <a:p>
            <a:pPr algn="l"/>
            <a:r>
              <a:rPr lang="pt-BR" sz="2000" b="0" cap="none" spc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</a:rPr>
              <a:t>RELATÓRIO</a:t>
            </a:r>
          </a:p>
        </xdr:txBody>
      </xdr:sp>
      <xdr:pic>
        <xdr:nvPicPr>
          <xdr:cNvPr id="7" name="Gráfico 6" descr="Alvo">
            <a:extLst>
              <a:ext uri="{FF2B5EF4-FFF2-40B4-BE49-F238E27FC236}">
                <a16:creationId xmlns:a16="http://schemas.microsoft.com/office/drawing/2014/main" id="{D339587F-9B42-461C-82D3-FCCD7F64295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5"/>
              </a:ext>
            </a:extLst>
          </a:blip>
          <a:stretch>
            <a:fillRect/>
          </a:stretch>
        </xdr:blipFill>
        <xdr:spPr>
          <a:xfrm>
            <a:off x="11342077" y="4528038"/>
            <a:ext cx="401516" cy="401516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444501</xdr:colOff>
      <xdr:row>9</xdr:row>
      <xdr:rowOff>152399</xdr:rowOff>
    </xdr:from>
    <xdr:to>
      <xdr:col>3</xdr:col>
      <xdr:colOff>381003</xdr:colOff>
      <xdr:row>40</xdr:row>
      <xdr:rowOff>177802</xdr:rowOff>
    </xdr:to>
    <xdr:cxnSp macro="">
      <xdr:nvCxnSpPr>
        <xdr:cNvPr id="8" name="Conector: Angulado 7">
          <a:extLst>
            <a:ext uri="{FF2B5EF4-FFF2-40B4-BE49-F238E27FC236}">
              <a16:creationId xmlns:a16="http://schemas.microsoft.com/office/drawing/2014/main" id="{0D8D853B-A90E-434A-86EC-248368288CC7}"/>
            </a:ext>
          </a:extLst>
        </xdr:cNvPr>
        <xdr:cNvCxnSpPr/>
      </xdr:nvCxnSpPr>
      <xdr:spPr>
        <a:xfrm rot="5400000">
          <a:off x="-1333500" y="4254500"/>
          <a:ext cx="5930903" cy="1155702"/>
        </a:xfrm>
        <a:prstGeom prst="bentConnector3">
          <a:avLst>
            <a:gd name="adj1" fmla="val 50000"/>
          </a:avLst>
        </a:prstGeom>
        <a:ln w="28575" cap="flat" cmpd="sng" algn="ctr">
          <a:solidFill>
            <a:srgbClr val="00B050"/>
          </a:solidFill>
          <a:prstDash val="solid"/>
          <a:round/>
          <a:headEnd type="none" w="med" len="med"/>
          <a:tailEnd type="oval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65501</xdr:colOff>
      <xdr:row>15</xdr:row>
      <xdr:rowOff>164935</xdr:rowOff>
    </xdr:from>
    <xdr:to>
      <xdr:col>14</xdr:col>
      <xdr:colOff>534424</xdr:colOff>
      <xdr:row>18</xdr:row>
      <xdr:rowOff>51866</xdr:rowOff>
    </xdr:to>
    <xdr:grpSp>
      <xdr:nvGrpSpPr>
        <xdr:cNvPr id="10" name="Agrupar 9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D9B5786-E6C4-438B-9432-9C8BBD2D7036}"/>
            </a:ext>
          </a:extLst>
        </xdr:cNvPr>
        <xdr:cNvGrpSpPr/>
      </xdr:nvGrpSpPr>
      <xdr:grpSpPr>
        <a:xfrm>
          <a:off x="6161501" y="3022435"/>
          <a:ext cx="2907323" cy="458431"/>
          <a:chOff x="11342077" y="4528038"/>
          <a:chExt cx="2664069" cy="458431"/>
        </a:xfrm>
      </xdr:grpSpPr>
      <xdr:sp macro="" textlink="">
        <xdr:nvSpPr>
          <xdr:cNvPr id="11" name="Retângulo 10">
            <a:extLst>
              <a:ext uri="{FF2B5EF4-FFF2-40B4-BE49-F238E27FC236}">
                <a16:creationId xmlns:a16="http://schemas.microsoft.com/office/drawing/2014/main" id="{237D2459-5428-46F6-84CB-FE6A2F1BF2C1}"/>
              </a:ext>
            </a:extLst>
          </xdr:cNvPr>
          <xdr:cNvSpPr/>
        </xdr:nvSpPr>
        <xdr:spPr>
          <a:xfrm>
            <a:off x="11650296" y="4581037"/>
            <a:ext cx="2355850" cy="405432"/>
          </a:xfrm>
          <a:prstGeom prst="rect">
            <a:avLst/>
          </a:prstGeom>
          <a:noFill/>
        </xdr:spPr>
        <xdr:txBody>
          <a:bodyPr wrap="square" lIns="91440" tIns="45720" rIns="91440" bIns="45720">
            <a:spAutoFit/>
          </a:bodyPr>
          <a:lstStyle/>
          <a:p>
            <a:pPr algn="l"/>
            <a:r>
              <a:rPr lang="pt-BR" sz="2000" b="0" cap="none" spc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</a:rPr>
              <a:t>DASHBOARD</a:t>
            </a:r>
          </a:p>
        </xdr:txBody>
      </xdr:sp>
      <xdr:pic>
        <xdr:nvPicPr>
          <xdr:cNvPr id="12" name="Gráfico 11" descr="Alvo">
            <a:extLst>
              <a:ext uri="{FF2B5EF4-FFF2-40B4-BE49-F238E27FC236}">
                <a16:creationId xmlns:a16="http://schemas.microsoft.com/office/drawing/2014/main" id="{21461018-A8F8-49AF-AFB0-C18E40C4F7C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5"/>
              </a:ext>
            </a:extLst>
          </a:blip>
          <a:stretch>
            <a:fillRect/>
          </a:stretch>
        </xdr:blipFill>
        <xdr:spPr>
          <a:xfrm>
            <a:off x="11342077" y="4528038"/>
            <a:ext cx="401516" cy="401516"/>
          </a:xfrm>
          <a:prstGeom prst="rect">
            <a:avLst/>
          </a:prstGeom>
        </xdr:spPr>
      </xdr:pic>
    </xdr:grpSp>
    <xdr:clientData/>
  </xdr:twoCellAnchor>
  <xdr:twoCellAnchor>
    <xdr:from>
      <xdr:col>15</xdr:col>
      <xdr:colOff>351251</xdr:colOff>
      <xdr:row>15</xdr:row>
      <xdr:rowOff>150281</xdr:rowOff>
    </xdr:from>
    <xdr:to>
      <xdr:col>20</xdr:col>
      <xdr:colOff>204713</xdr:colOff>
      <xdr:row>18</xdr:row>
      <xdr:rowOff>37212</xdr:rowOff>
    </xdr:to>
    <xdr:grpSp>
      <xdr:nvGrpSpPr>
        <xdr:cNvPr id="13" name="Agrupar 12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7D7B6072-5FFE-455A-B5BB-DB14E0B07A56}"/>
            </a:ext>
          </a:extLst>
        </xdr:cNvPr>
        <xdr:cNvGrpSpPr/>
      </xdr:nvGrpSpPr>
      <xdr:grpSpPr>
        <a:xfrm>
          <a:off x="9495251" y="3007781"/>
          <a:ext cx="2901462" cy="458431"/>
          <a:chOff x="11342077" y="4528038"/>
          <a:chExt cx="2664069" cy="458431"/>
        </a:xfrm>
      </xdr:grpSpPr>
      <xdr:sp macro="" textlink="">
        <xdr:nvSpPr>
          <xdr:cNvPr id="14" name="Retângulo 13">
            <a:extLst>
              <a:ext uri="{FF2B5EF4-FFF2-40B4-BE49-F238E27FC236}">
                <a16:creationId xmlns:a16="http://schemas.microsoft.com/office/drawing/2014/main" id="{84682451-3910-48CF-91D8-A38FE3138613}"/>
              </a:ext>
            </a:extLst>
          </xdr:cNvPr>
          <xdr:cNvSpPr/>
        </xdr:nvSpPr>
        <xdr:spPr>
          <a:xfrm>
            <a:off x="11650296" y="4581037"/>
            <a:ext cx="2355850" cy="405432"/>
          </a:xfrm>
          <a:prstGeom prst="rect">
            <a:avLst/>
          </a:prstGeom>
          <a:noFill/>
        </xdr:spPr>
        <xdr:txBody>
          <a:bodyPr wrap="square" lIns="91440" tIns="45720" rIns="91440" bIns="45720">
            <a:spAutoFit/>
          </a:bodyPr>
          <a:lstStyle/>
          <a:p>
            <a:pPr algn="l"/>
            <a:r>
              <a:rPr lang="pt-BR" sz="2000" b="0" cap="none" spc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</a:rPr>
              <a:t>METAS</a:t>
            </a:r>
          </a:p>
        </xdr:txBody>
      </xdr:sp>
      <xdr:pic>
        <xdr:nvPicPr>
          <xdr:cNvPr id="15" name="Gráfico 14" descr="Alvo">
            <a:extLst>
              <a:ext uri="{FF2B5EF4-FFF2-40B4-BE49-F238E27FC236}">
                <a16:creationId xmlns:a16="http://schemas.microsoft.com/office/drawing/2014/main" id="{FA1F5550-62C7-4FF4-8E01-C437741DCEB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5"/>
              </a:ext>
            </a:extLst>
          </a:blip>
          <a:stretch>
            <a:fillRect/>
          </a:stretch>
        </xdr:blipFill>
        <xdr:spPr>
          <a:xfrm>
            <a:off x="11342077" y="4528038"/>
            <a:ext cx="401516" cy="401516"/>
          </a:xfrm>
          <a:prstGeom prst="rect">
            <a:avLst/>
          </a:prstGeom>
        </xdr:spPr>
      </xdr:pic>
    </xdr:grpSp>
    <xdr:clientData/>
  </xdr:twoCellAnchor>
  <xdr:twoCellAnchor>
    <xdr:from>
      <xdr:col>20</xdr:col>
      <xdr:colOff>520700</xdr:colOff>
      <xdr:row>20</xdr:row>
      <xdr:rowOff>1</xdr:rowOff>
    </xdr:from>
    <xdr:to>
      <xdr:col>26</xdr:col>
      <xdr:colOff>76200</xdr:colOff>
      <xdr:row>35</xdr:row>
      <xdr:rowOff>101601</xdr:rowOff>
    </xdr:to>
    <xdr:sp macro="" textlink="">
      <xdr:nvSpPr>
        <xdr:cNvPr id="22" name="CaixaDeTexto 20">
          <a:extLst>
            <a:ext uri="{FF2B5EF4-FFF2-40B4-BE49-F238E27FC236}">
              <a16:creationId xmlns:a16="http://schemas.microsoft.com/office/drawing/2014/main" id="{077D3840-F0F8-4849-AE95-E115497A6DB6}"/>
            </a:ext>
          </a:extLst>
        </xdr:cNvPr>
        <xdr:cNvSpPr txBox="1"/>
      </xdr:nvSpPr>
      <xdr:spPr>
        <a:xfrm>
          <a:off x="12712700" y="3810001"/>
          <a:ext cx="3213100" cy="29591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noAutofit/>
        </a:bodyPr>
        <a:lstStyle/>
        <a:p>
          <a:pPr>
            <a:lnSpc>
              <a:spcPct val="150000"/>
            </a:lnSpc>
            <a:spcAft>
              <a:spcPts val="0"/>
            </a:spcAft>
          </a:pPr>
          <a:r>
            <a:rPr lang="pt-BR" sz="1200">
              <a:solidFill>
                <a:schemeClr val="bg1"/>
              </a:solidFill>
              <a:effectLst/>
              <a:ea typeface="Calibri" panose="020F0502020204030204" pitchFamily="34" charset="0"/>
              <a:cs typeface="Times New Roman" panose="02020603050405020304" pitchFamily="18" charset="0"/>
            </a:rPr>
            <a:t>Este Fluxo de Caixa se refere às receitas e despesas de uma família composta de pai, mãe e dois filhos. Os filhos já não moram em casa. </a:t>
          </a:r>
        </a:p>
        <a:p>
          <a:pPr>
            <a:lnSpc>
              <a:spcPct val="150000"/>
            </a:lnSpc>
            <a:spcAft>
              <a:spcPts val="0"/>
            </a:spcAft>
          </a:pPr>
          <a:r>
            <a:rPr lang="pt-BR" sz="1200">
              <a:solidFill>
                <a:schemeClr val="bg1"/>
              </a:solidFill>
              <a:effectLst/>
              <a:ea typeface="Calibri" panose="020F0502020204030204" pitchFamily="34" charset="0"/>
              <a:cs typeface="Times New Roman" panose="02020603050405020304" pitchFamily="18" charset="0"/>
            </a:rPr>
            <a:t>Pai e mãe gostam de ir a restaurantes durante o final de semana. </a:t>
          </a:r>
        </a:p>
        <a:p>
          <a:pPr>
            <a:lnSpc>
              <a:spcPct val="150000"/>
            </a:lnSpc>
            <a:spcAft>
              <a:spcPts val="0"/>
            </a:spcAft>
          </a:pPr>
          <a:r>
            <a:rPr lang="pt-BR" sz="1200">
              <a:solidFill>
                <a:schemeClr val="bg1"/>
              </a:solidFill>
              <a:effectLst/>
              <a:ea typeface="Calibri" panose="020F0502020204030204" pitchFamily="34" charset="0"/>
              <a:cs typeface="Times New Roman" panose="02020603050405020304" pitchFamily="18" charset="0"/>
            </a:rPr>
            <a:t>Também gostam de viajar, ir ao cinema e teatro. </a:t>
          </a:r>
        </a:p>
        <a:p>
          <a:pPr>
            <a:lnSpc>
              <a:spcPct val="150000"/>
            </a:lnSpc>
            <a:spcAft>
              <a:spcPts val="0"/>
            </a:spcAft>
          </a:pPr>
          <a:r>
            <a:rPr lang="pt-BR" sz="1200">
              <a:solidFill>
                <a:schemeClr val="bg1"/>
              </a:solidFill>
              <a:effectLst/>
              <a:ea typeface="Calibri" panose="020F0502020204030204" pitchFamily="34" charset="0"/>
              <a:cs typeface="Times New Roman" panose="02020603050405020304" pitchFamily="18" charset="0"/>
            </a:rPr>
            <a:t>O apartamento é próprio e possuem um veículo. As despesas com vestuário, viagens, táxi (e outras) são colocadas no cartão de crédito. O investimento é feito em caderneta de poupança.</a:t>
          </a:r>
        </a:p>
      </xdr:txBody>
    </xdr:sp>
    <xdr:clientData/>
  </xdr:twoCellAnchor>
  <xdr:twoCellAnchor>
    <xdr:from>
      <xdr:col>20</xdr:col>
      <xdr:colOff>215901</xdr:colOff>
      <xdr:row>20</xdr:row>
      <xdr:rowOff>69851</xdr:rowOff>
    </xdr:from>
    <xdr:to>
      <xdr:col>20</xdr:col>
      <xdr:colOff>393701</xdr:colOff>
      <xdr:row>35</xdr:row>
      <xdr:rowOff>31751</xdr:rowOff>
    </xdr:to>
    <xdr:cxnSp macro="">
      <xdr:nvCxnSpPr>
        <xdr:cNvPr id="23" name="Conector: Angulado 22">
          <a:extLst>
            <a:ext uri="{FF2B5EF4-FFF2-40B4-BE49-F238E27FC236}">
              <a16:creationId xmlns:a16="http://schemas.microsoft.com/office/drawing/2014/main" id="{831F6189-E93C-4C10-83BA-3BE7AB8B0FB6}"/>
            </a:ext>
          </a:extLst>
        </xdr:cNvPr>
        <xdr:cNvCxnSpPr/>
      </xdr:nvCxnSpPr>
      <xdr:spPr>
        <a:xfrm rot="5400000">
          <a:off x="11087101" y="5200651"/>
          <a:ext cx="2819400" cy="177800"/>
        </a:xfrm>
        <a:prstGeom prst="bentConnector3">
          <a:avLst>
            <a:gd name="adj1" fmla="val 50000"/>
          </a:avLst>
        </a:prstGeom>
        <a:ln w="12700" cap="flat" cmpd="sng" algn="ctr">
          <a:solidFill>
            <a:srgbClr val="00B050"/>
          </a:solidFill>
          <a:prstDash val="solid"/>
          <a:round/>
          <a:headEnd type="oval" w="med" len="med"/>
          <a:tailEnd type="oval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 editAs="oneCell">
    <xdr:from>
      <xdr:col>21</xdr:col>
      <xdr:colOff>133992</xdr:colOff>
      <xdr:row>35</xdr:row>
      <xdr:rowOff>73377</xdr:rowOff>
    </xdr:from>
    <xdr:to>
      <xdr:col>25</xdr:col>
      <xdr:colOff>475609</xdr:colOff>
      <xdr:row>39</xdr:row>
      <xdr:rowOff>116119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12A667C4-DE71-4249-8D66-C5DBEF516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935592" y="6740877"/>
          <a:ext cx="2780017" cy="804742"/>
        </a:xfrm>
        <a:prstGeom prst="rect">
          <a:avLst/>
        </a:prstGeom>
      </xdr:spPr>
    </xdr:pic>
    <xdr:clientData/>
  </xdr:twoCellAnchor>
  <xdr:twoCellAnchor>
    <xdr:from>
      <xdr:col>3</xdr:col>
      <xdr:colOff>383256</xdr:colOff>
      <xdr:row>9</xdr:row>
      <xdr:rowOff>141760</xdr:rowOff>
    </xdr:from>
    <xdr:to>
      <xdr:col>10</xdr:col>
      <xdr:colOff>358774</xdr:colOff>
      <xdr:row>9</xdr:row>
      <xdr:rowOff>141760</xdr:rowOff>
    </xdr:to>
    <xdr:cxnSp macro="">
      <xdr:nvCxnSpPr>
        <xdr:cNvPr id="28" name="Conector reto 27">
          <a:extLst>
            <a:ext uri="{FF2B5EF4-FFF2-40B4-BE49-F238E27FC236}">
              <a16:creationId xmlns:a16="http://schemas.microsoft.com/office/drawing/2014/main" id="{D7B54059-11C2-4454-9EDD-4E976E2163A4}"/>
            </a:ext>
          </a:extLst>
        </xdr:cNvPr>
        <xdr:cNvCxnSpPr/>
      </xdr:nvCxnSpPr>
      <xdr:spPr>
        <a:xfrm flipH="1">
          <a:off x="2212056" y="1856260"/>
          <a:ext cx="4242718" cy="0"/>
        </a:xfrm>
        <a:prstGeom prst="line">
          <a:avLst/>
        </a:prstGeom>
        <a:ln w="28575">
          <a:solidFill>
            <a:srgbClr val="00B050"/>
          </a:solidFill>
          <a:headEnd type="oval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27</xdr:col>
      <xdr:colOff>292100</xdr:colOff>
      <xdr:row>39</xdr:row>
      <xdr:rowOff>177800</xdr:rowOff>
    </xdr:to>
    <xdr:pic>
      <xdr:nvPicPr>
        <xdr:cNvPr id="2" name="Imagem 1" descr="Resultado de imagem para background black">
          <a:extLst>
            <a:ext uri="{FF2B5EF4-FFF2-40B4-BE49-F238E27FC236}">
              <a16:creationId xmlns:a16="http://schemas.microsoft.com/office/drawing/2014/main" id="{88FC195E-FED9-4F99-B14E-B9BD39B258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duotone>
            <a:prstClr val="black"/>
            <a:schemeClr val="accent1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11200"/>
                  </a14:imgEffect>
                  <a14:imgEffect>
                    <a14:brightnessContrast bright="20000" contrast="-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6751300" cy="760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304800</xdr:colOff>
      <xdr:row>3</xdr:row>
      <xdr:rowOff>76202</xdr:rowOff>
    </xdr:from>
    <xdr:to>
      <xdr:col>1</xdr:col>
      <xdr:colOff>495301</xdr:colOff>
      <xdr:row>39</xdr:row>
      <xdr:rowOff>165104</xdr:rowOff>
    </xdr:to>
    <xdr:cxnSp macro="">
      <xdr:nvCxnSpPr>
        <xdr:cNvPr id="96" name="Conector: Angulado 95">
          <a:extLst>
            <a:ext uri="{FF2B5EF4-FFF2-40B4-BE49-F238E27FC236}">
              <a16:creationId xmlns:a16="http://schemas.microsoft.com/office/drawing/2014/main" id="{9F5784A8-9DDE-4373-8D74-62BB44131E32}"/>
            </a:ext>
          </a:extLst>
        </xdr:cNvPr>
        <xdr:cNvCxnSpPr/>
      </xdr:nvCxnSpPr>
      <xdr:spPr>
        <a:xfrm rot="5400000">
          <a:off x="-2768600" y="3721102"/>
          <a:ext cx="6946902" cy="800101"/>
        </a:xfrm>
        <a:prstGeom prst="bentConnector3">
          <a:avLst>
            <a:gd name="adj1" fmla="val 50000"/>
          </a:avLst>
        </a:prstGeom>
        <a:ln w="28575" cap="flat" cmpd="sng" algn="ctr">
          <a:solidFill>
            <a:srgbClr val="00B050"/>
          </a:solidFill>
          <a:prstDash val="solid"/>
          <a:round/>
          <a:headEnd type="none" w="med" len="med"/>
          <a:tailEnd type="oval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</xdr:col>
      <xdr:colOff>482600</xdr:colOff>
      <xdr:row>3</xdr:row>
      <xdr:rowOff>71436</xdr:rowOff>
    </xdr:from>
    <xdr:to>
      <xdr:col>10</xdr:col>
      <xdr:colOff>215901</xdr:colOff>
      <xdr:row>3</xdr:row>
      <xdr:rowOff>76200</xdr:rowOff>
    </xdr:to>
    <xdr:cxnSp macro="">
      <xdr:nvCxnSpPr>
        <xdr:cNvPr id="101" name="Conector reto 100">
          <a:extLst>
            <a:ext uri="{FF2B5EF4-FFF2-40B4-BE49-F238E27FC236}">
              <a16:creationId xmlns:a16="http://schemas.microsoft.com/office/drawing/2014/main" id="{45E1CF46-8597-4ED7-9DDD-9A16401AE532}"/>
            </a:ext>
          </a:extLst>
        </xdr:cNvPr>
        <xdr:cNvCxnSpPr/>
      </xdr:nvCxnSpPr>
      <xdr:spPr>
        <a:xfrm flipH="1">
          <a:off x="1092200" y="642936"/>
          <a:ext cx="5219701" cy="4764"/>
        </a:xfrm>
        <a:prstGeom prst="line">
          <a:avLst/>
        </a:prstGeom>
        <a:ln w="28575">
          <a:solidFill>
            <a:srgbClr val="00B050"/>
          </a:solidFill>
          <a:headEnd type="oval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10</xdr:col>
      <xdr:colOff>434728</xdr:colOff>
      <xdr:row>2</xdr:row>
      <xdr:rowOff>21492</xdr:rowOff>
    </xdr:from>
    <xdr:to>
      <xdr:col>23</xdr:col>
      <xdr:colOff>214920</xdr:colOff>
      <xdr:row>4</xdr:row>
      <xdr:rowOff>80107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16" name="Mês">
              <a:extLst>
                <a:ext uri="{FF2B5EF4-FFF2-40B4-BE49-F238E27FC236}">
                  <a16:creationId xmlns:a16="http://schemas.microsoft.com/office/drawing/2014/main" id="{AD0A9E23-165D-4A40-A687-064D8417D18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ê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530728" y="402492"/>
              <a:ext cx="7704992" cy="43961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>
    <xdr:from>
      <xdr:col>11</xdr:col>
      <xdr:colOff>50801</xdr:colOff>
      <xdr:row>34</xdr:row>
      <xdr:rowOff>152400</xdr:rowOff>
    </xdr:from>
    <xdr:to>
      <xdr:col>15</xdr:col>
      <xdr:colOff>165101</xdr:colOff>
      <xdr:row>40</xdr:row>
      <xdr:rowOff>35832</xdr:rowOff>
    </xdr:to>
    <xdr:grpSp>
      <xdr:nvGrpSpPr>
        <xdr:cNvPr id="12" name="Agrupar 11">
          <a:extLst>
            <a:ext uri="{FF2B5EF4-FFF2-40B4-BE49-F238E27FC236}">
              <a16:creationId xmlns:a16="http://schemas.microsoft.com/office/drawing/2014/main" id="{75D3F6C1-3411-4878-B190-A12921FA1B50}"/>
            </a:ext>
          </a:extLst>
        </xdr:cNvPr>
        <xdr:cNvGrpSpPr/>
      </xdr:nvGrpSpPr>
      <xdr:grpSpPr>
        <a:xfrm>
          <a:off x="6756401" y="6629400"/>
          <a:ext cx="2552700" cy="1026432"/>
          <a:chOff x="6798069" y="4667116"/>
          <a:chExt cx="2819760" cy="1185316"/>
        </a:xfrm>
      </xdr:grpSpPr>
      <xdr:sp macro="" textlink="">
        <xdr:nvSpPr>
          <xdr:cNvPr id="29" name="Forma Livre: Forma 28">
            <a:extLst>
              <a:ext uri="{FF2B5EF4-FFF2-40B4-BE49-F238E27FC236}">
                <a16:creationId xmlns:a16="http://schemas.microsoft.com/office/drawing/2014/main" id="{D6F563DC-E9B9-4207-8400-77E46BC257FA}"/>
              </a:ext>
            </a:extLst>
          </xdr:cNvPr>
          <xdr:cNvSpPr/>
        </xdr:nvSpPr>
        <xdr:spPr>
          <a:xfrm>
            <a:off x="6798069" y="4667116"/>
            <a:ext cx="2819760" cy="1120975"/>
          </a:xfrm>
          <a:custGeom>
            <a:avLst/>
            <a:gdLst>
              <a:gd name="connsiteX0" fmla="*/ 1190688 w 2381377"/>
              <a:gd name="connsiteY0" fmla="*/ 0 h 1152939"/>
              <a:gd name="connsiteX1" fmla="*/ 2377226 w 2381377"/>
              <a:gd name="connsiteY1" fmla="*/ 1070750 h 1152939"/>
              <a:gd name="connsiteX2" fmla="*/ 2381377 w 2381377"/>
              <a:gd name="connsiteY2" fmla="*/ 1152939 h 1152939"/>
              <a:gd name="connsiteX3" fmla="*/ 0 w 2381377"/>
              <a:gd name="connsiteY3" fmla="*/ 1152939 h 1152939"/>
              <a:gd name="connsiteX4" fmla="*/ 4150 w 2381377"/>
              <a:gd name="connsiteY4" fmla="*/ 1070750 h 1152939"/>
              <a:gd name="connsiteX5" fmla="*/ 1190688 w 2381377"/>
              <a:gd name="connsiteY5" fmla="*/ 0 h 11529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381377" h="1152939">
                <a:moveTo>
                  <a:pt x="1190688" y="0"/>
                </a:moveTo>
                <a:cubicBezTo>
                  <a:pt x="1808227" y="0"/>
                  <a:pt x="2316149" y="469326"/>
                  <a:pt x="2377226" y="1070750"/>
                </a:cubicBezTo>
                <a:lnTo>
                  <a:pt x="2381377" y="1152939"/>
                </a:lnTo>
                <a:lnTo>
                  <a:pt x="0" y="1152939"/>
                </a:lnTo>
                <a:lnTo>
                  <a:pt x="4150" y="1070750"/>
                </a:lnTo>
                <a:cubicBezTo>
                  <a:pt x="65228" y="469326"/>
                  <a:pt x="573150" y="0"/>
                  <a:pt x="1190688" y="0"/>
                </a:cubicBezTo>
                <a:close/>
              </a:path>
            </a:pathLst>
          </a:custGeom>
          <a:noFill/>
          <a:ln w="28575">
            <a:solidFill>
              <a:srgbClr val="00B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pt-BR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pt-BR"/>
          </a:p>
        </xdr:txBody>
      </xdr:sp>
      <xdr:pic>
        <xdr:nvPicPr>
          <xdr:cNvPr id="65" name="Picture 2" descr="Resultado de imagem para icon family and money png">
            <a:extLst>
              <a:ext uri="{FF2B5EF4-FFF2-40B4-BE49-F238E27FC236}">
                <a16:creationId xmlns:a16="http://schemas.microsoft.com/office/drawing/2014/main" id="{11980C7C-1AB6-46E9-9E99-45529B209675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duotone>
              <a:schemeClr val="accent6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649376" y="4729843"/>
            <a:ext cx="1117146" cy="1122589"/>
          </a:xfrm>
          <a:prstGeom prst="rect">
            <a:avLst/>
          </a:prstGeom>
          <a:noFill/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2</xdr:col>
      <xdr:colOff>18766</xdr:colOff>
      <xdr:row>23</xdr:row>
      <xdr:rowOff>76620</xdr:rowOff>
    </xdr:from>
    <xdr:to>
      <xdr:col>7</xdr:col>
      <xdr:colOff>401542</xdr:colOff>
      <xdr:row>25</xdr:row>
      <xdr:rowOff>102084</xdr:rowOff>
    </xdr:to>
    <xdr:grpSp>
      <xdr:nvGrpSpPr>
        <xdr:cNvPr id="44" name="Agrupar 43">
          <a:extLst>
            <a:ext uri="{FF2B5EF4-FFF2-40B4-BE49-F238E27FC236}">
              <a16:creationId xmlns:a16="http://schemas.microsoft.com/office/drawing/2014/main" id="{0B6114C3-AC36-4FE0-A408-8D200F856CCB}"/>
            </a:ext>
          </a:extLst>
        </xdr:cNvPr>
        <xdr:cNvGrpSpPr/>
      </xdr:nvGrpSpPr>
      <xdr:grpSpPr>
        <a:xfrm>
          <a:off x="1237966" y="4458120"/>
          <a:ext cx="3430776" cy="406464"/>
          <a:chOff x="10075724" y="1624662"/>
          <a:chExt cx="3407758" cy="399573"/>
        </a:xfrm>
      </xdr:grpSpPr>
      <xdr:sp macro="" textlink="">
        <xdr:nvSpPr>
          <xdr:cNvPr id="28" name="Retângulo 27">
            <a:extLst>
              <a:ext uri="{FF2B5EF4-FFF2-40B4-BE49-F238E27FC236}">
                <a16:creationId xmlns:a16="http://schemas.microsoft.com/office/drawing/2014/main" id="{7DD6F6CF-5676-42B8-97D5-BFBBAE75BC09}"/>
              </a:ext>
            </a:extLst>
          </xdr:cNvPr>
          <xdr:cNvSpPr/>
        </xdr:nvSpPr>
        <xdr:spPr>
          <a:xfrm>
            <a:off x="10415389" y="1669672"/>
            <a:ext cx="3068093" cy="309553"/>
          </a:xfrm>
          <a:prstGeom prst="rect">
            <a:avLst/>
          </a:prstGeom>
          <a:noFill/>
        </xdr:spPr>
        <xdr:txBody>
          <a:bodyPr wrap="square" lIns="91440" tIns="45720" rIns="91440" bIns="45720">
            <a:noAutofit/>
          </a:bodyPr>
          <a:lstStyle/>
          <a:p>
            <a:pPr algn="l"/>
            <a:r>
              <a:rPr lang="pt-BR" sz="1400" b="0" cap="none" spc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</a:rPr>
              <a:t>VALOR DE DESPESAS POR CATEGORIA</a:t>
            </a:r>
          </a:p>
        </xdr:txBody>
      </xdr:sp>
      <xdr:pic>
        <xdr:nvPicPr>
          <xdr:cNvPr id="40" name="Gráfico 39" descr="Alvo">
            <a:extLst>
              <a:ext uri="{FF2B5EF4-FFF2-40B4-BE49-F238E27FC236}">
                <a16:creationId xmlns:a16="http://schemas.microsoft.com/office/drawing/2014/main" id="{7E0C90ED-06A0-4892-BAD5-B0A132AFBCE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5"/>
              </a:ext>
            </a:extLst>
          </a:blip>
          <a:stretch>
            <a:fillRect/>
          </a:stretch>
        </xdr:blipFill>
        <xdr:spPr>
          <a:xfrm>
            <a:off x="10075724" y="1624662"/>
            <a:ext cx="396389" cy="399573"/>
          </a:xfrm>
          <a:prstGeom prst="rect">
            <a:avLst/>
          </a:prstGeom>
        </xdr:spPr>
      </xdr:pic>
    </xdr:grpSp>
    <xdr:clientData/>
  </xdr:twoCellAnchor>
  <xdr:twoCellAnchor>
    <xdr:from>
      <xdr:col>0</xdr:col>
      <xdr:colOff>280664</xdr:colOff>
      <xdr:row>1</xdr:row>
      <xdr:rowOff>43330</xdr:rowOff>
    </xdr:from>
    <xdr:to>
      <xdr:col>1</xdr:col>
      <xdr:colOff>36397</xdr:colOff>
      <xdr:row>2</xdr:row>
      <xdr:rowOff>148104</xdr:rowOff>
    </xdr:to>
    <xdr:cxnSp macro="">
      <xdr:nvCxnSpPr>
        <xdr:cNvPr id="71" name="Conector: Angulado 70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FAE27010-0E23-4138-BC57-4095F5564A80}"/>
            </a:ext>
          </a:extLst>
        </xdr:cNvPr>
        <xdr:cNvCxnSpPr/>
      </xdr:nvCxnSpPr>
      <xdr:spPr>
        <a:xfrm>
          <a:off x="280664" y="233830"/>
          <a:ext cx="365333" cy="295274"/>
        </a:xfrm>
        <a:prstGeom prst="bentConnector3">
          <a:avLst>
            <a:gd name="adj1" fmla="val 50000"/>
          </a:avLst>
        </a:prstGeom>
        <a:ln w="28575" cap="flat" cmpd="sng" algn="ctr">
          <a:solidFill>
            <a:srgbClr val="00B050"/>
          </a:solidFill>
          <a:prstDash val="solid"/>
          <a:round/>
          <a:headEnd type="triangle" w="lg" len="med"/>
          <a:tailEnd type="oval" w="sm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oneCellAnchor>
    <xdr:from>
      <xdr:col>1</xdr:col>
      <xdr:colOff>558800</xdr:colOff>
      <xdr:row>0</xdr:row>
      <xdr:rowOff>121997</xdr:rowOff>
    </xdr:from>
    <xdr:ext cx="2627322" cy="593304"/>
    <xdr:sp macro="" textlink="">
      <xdr:nvSpPr>
        <xdr:cNvPr id="58" name="Retângulo 57">
          <a:extLst>
            <a:ext uri="{FF2B5EF4-FFF2-40B4-BE49-F238E27FC236}">
              <a16:creationId xmlns:a16="http://schemas.microsoft.com/office/drawing/2014/main" id="{6E46407D-3079-4D34-8741-D61112B137FB}"/>
            </a:ext>
          </a:extLst>
        </xdr:cNvPr>
        <xdr:cNvSpPr/>
      </xdr:nvSpPr>
      <xdr:spPr>
        <a:xfrm>
          <a:off x="1168400" y="121997"/>
          <a:ext cx="2627322" cy="593304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l"/>
          <a:r>
            <a:rPr lang="pt-BR" sz="3200" b="1" cap="none" spc="0">
              <a:ln w="12700">
                <a:solidFill>
                  <a:schemeClr val="accent2">
                    <a:lumMod val="75000"/>
                  </a:schemeClr>
                </a:solidFill>
                <a:prstDash val="solid"/>
              </a:ln>
              <a:solidFill>
                <a:schemeClr val="accent2">
                  <a:lumMod val="60000"/>
                  <a:lumOff val="40000"/>
                </a:schemeClr>
              </a:solidFill>
              <a:effectLst/>
            </a:rPr>
            <a:t>Fluxo</a:t>
          </a:r>
          <a:r>
            <a:rPr lang="pt-BR" sz="3200" b="1" cap="none" spc="0" baseline="0">
              <a:ln w="12700">
                <a:solidFill>
                  <a:schemeClr val="accent2">
                    <a:lumMod val="75000"/>
                  </a:schemeClr>
                </a:solidFill>
                <a:prstDash val="solid"/>
              </a:ln>
              <a:solidFill>
                <a:schemeClr val="accent2">
                  <a:lumMod val="60000"/>
                  <a:lumOff val="40000"/>
                </a:schemeClr>
              </a:solidFill>
              <a:effectLst/>
            </a:rPr>
            <a:t> de Caixa</a:t>
          </a:r>
          <a:endParaRPr lang="pt-BR" sz="3200" b="1" cap="none" spc="0">
            <a:ln w="12700">
              <a:solidFill>
                <a:schemeClr val="accent2">
                  <a:lumMod val="75000"/>
                </a:schemeClr>
              </a:solidFill>
              <a:prstDash val="solid"/>
            </a:ln>
            <a:solidFill>
              <a:schemeClr val="accent2">
                <a:lumMod val="60000"/>
                <a:lumOff val="40000"/>
              </a:schemeClr>
            </a:solidFill>
            <a:effectLst/>
          </a:endParaRPr>
        </a:p>
      </xdr:txBody>
    </xdr:sp>
    <xdr:clientData/>
  </xdr:oneCellAnchor>
  <xdr:twoCellAnchor>
    <xdr:from>
      <xdr:col>19</xdr:col>
      <xdr:colOff>303948</xdr:colOff>
      <xdr:row>24</xdr:row>
      <xdr:rowOff>99066</xdr:rowOff>
    </xdr:from>
    <xdr:to>
      <xdr:col>23</xdr:col>
      <xdr:colOff>498645</xdr:colOff>
      <xdr:row>26</xdr:row>
      <xdr:rowOff>117685</xdr:rowOff>
    </xdr:to>
    <xdr:grpSp>
      <xdr:nvGrpSpPr>
        <xdr:cNvPr id="10" name="Agrupar 9">
          <a:extLst>
            <a:ext uri="{FF2B5EF4-FFF2-40B4-BE49-F238E27FC236}">
              <a16:creationId xmlns:a16="http://schemas.microsoft.com/office/drawing/2014/main" id="{B5EC7DB1-F8A7-4987-9B4C-BE06439D451B}"/>
            </a:ext>
          </a:extLst>
        </xdr:cNvPr>
        <xdr:cNvGrpSpPr/>
      </xdr:nvGrpSpPr>
      <xdr:grpSpPr>
        <a:xfrm>
          <a:off x="11886348" y="4671066"/>
          <a:ext cx="2633097" cy="399619"/>
          <a:chOff x="11342077" y="4528038"/>
          <a:chExt cx="2664069" cy="401516"/>
        </a:xfrm>
      </xdr:grpSpPr>
      <xdr:sp macro="" textlink="">
        <xdr:nvSpPr>
          <xdr:cNvPr id="32" name="Retângulo 31">
            <a:extLst>
              <a:ext uri="{FF2B5EF4-FFF2-40B4-BE49-F238E27FC236}">
                <a16:creationId xmlns:a16="http://schemas.microsoft.com/office/drawing/2014/main" id="{6B21DC16-D277-46B8-8380-A419871E013A}"/>
              </a:ext>
            </a:extLst>
          </xdr:cNvPr>
          <xdr:cNvSpPr/>
        </xdr:nvSpPr>
        <xdr:spPr>
          <a:xfrm>
            <a:off x="11650296" y="4581037"/>
            <a:ext cx="2355850" cy="311496"/>
          </a:xfrm>
          <a:prstGeom prst="rect">
            <a:avLst/>
          </a:prstGeom>
          <a:noFill/>
        </xdr:spPr>
        <xdr:txBody>
          <a:bodyPr wrap="square" lIns="91440" tIns="45720" rIns="91440" bIns="45720">
            <a:noAutofit/>
          </a:bodyPr>
          <a:lstStyle/>
          <a:p>
            <a:pPr marL="0" indent="0" algn="l"/>
            <a:r>
              <a:rPr lang="pt-BR" sz="1400" b="0" cap="none" spc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  <a:ea typeface="+mn-ea"/>
                <a:cs typeface="+mn-cs"/>
              </a:rPr>
              <a:t>CARTÃO DE CRÉDITO E META</a:t>
            </a:r>
          </a:p>
        </xdr:txBody>
      </xdr:sp>
      <xdr:pic>
        <xdr:nvPicPr>
          <xdr:cNvPr id="43" name="Gráfico 42" descr="Alvo">
            <a:extLst>
              <a:ext uri="{FF2B5EF4-FFF2-40B4-BE49-F238E27FC236}">
                <a16:creationId xmlns:a16="http://schemas.microsoft.com/office/drawing/2014/main" id="{5E94B5C1-7337-4DC6-9E15-5DA0FBC2D41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5"/>
              </a:ext>
            </a:extLst>
          </a:blip>
          <a:stretch>
            <a:fillRect/>
          </a:stretch>
        </xdr:blipFill>
        <xdr:spPr>
          <a:xfrm>
            <a:off x="11342077" y="4528038"/>
            <a:ext cx="401516" cy="401516"/>
          </a:xfrm>
          <a:prstGeom prst="rect">
            <a:avLst/>
          </a:prstGeom>
        </xdr:spPr>
      </xdr:pic>
    </xdr:grpSp>
    <xdr:clientData/>
  </xdr:twoCellAnchor>
  <xdr:oneCellAnchor>
    <xdr:from>
      <xdr:col>1</xdr:col>
      <xdr:colOff>558800</xdr:colOff>
      <xdr:row>3</xdr:row>
      <xdr:rowOff>2837</xdr:rowOff>
    </xdr:from>
    <xdr:ext cx="3517693" cy="718466"/>
    <xdr:sp macro="" textlink="">
      <xdr:nvSpPr>
        <xdr:cNvPr id="72" name="Retângulo 71">
          <a:extLst>
            <a:ext uri="{FF2B5EF4-FFF2-40B4-BE49-F238E27FC236}">
              <a16:creationId xmlns:a16="http://schemas.microsoft.com/office/drawing/2014/main" id="{A528186D-FB23-44D8-9789-06BF95B8B4CA}"/>
            </a:ext>
          </a:extLst>
        </xdr:cNvPr>
        <xdr:cNvSpPr/>
      </xdr:nvSpPr>
      <xdr:spPr>
        <a:xfrm>
          <a:off x="1168400" y="574337"/>
          <a:ext cx="3517693" cy="718466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l"/>
          <a:r>
            <a:rPr lang="pt-BR" sz="4000" b="1" cap="none" spc="0">
              <a:ln w="12700">
                <a:solidFill>
                  <a:schemeClr val="accent2">
                    <a:lumMod val="75000"/>
                  </a:schemeClr>
                </a:solidFill>
                <a:prstDash val="solid"/>
              </a:ln>
              <a:solidFill>
                <a:schemeClr val="accent2">
                  <a:lumMod val="60000"/>
                  <a:lumOff val="40000"/>
                </a:schemeClr>
              </a:solidFill>
              <a:effectLst/>
            </a:rPr>
            <a:t>Análise</a:t>
          </a:r>
          <a:r>
            <a:rPr lang="pt-BR" sz="4000" b="1" cap="none" spc="0" baseline="0">
              <a:ln w="12700">
                <a:solidFill>
                  <a:schemeClr val="accent2">
                    <a:lumMod val="75000"/>
                  </a:schemeClr>
                </a:solidFill>
                <a:prstDash val="solid"/>
              </a:ln>
              <a:solidFill>
                <a:schemeClr val="accent2">
                  <a:lumMod val="60000"/>
                  <a:lumOff val="40000"/>
                </a:schemeClr>
              </a:solidFill>
              <a:effectLst/>
            </a:rPr>
            <a:t> Geral</a:t>
          </a:r>
          <a:endParaRPr lang="pt-BR" sz="4000" b="1" cap="none" spc="0">
            <a:ln w="12700">
              <a:solidFill>
                <a:schemeClr val="accent2">
                  <a:lumMod val="75000"/>
                </a:schemeClr>
              </a:solidFill>
              <a:prstDash val="solid"/>
            </a:ln>
            <a:solidFill>
              <a:schemeClr val="accent2">
                <a:lumMod val="60000"/>
                <a:lumOff val="40000"/>
              </a:schemeClr>
            </a:solidFill>
            <a:effectLst/>
          </a:endParaRPr>
        </a:p>
      </xdr:txBody>
    </xdr:sp>
    <xdr:clientData/>
  </xdr:oneCellAnchor>
  <xdr:twoCellAnchor>
    <xdr:from>
      <xdr:col>16</xdr:col>
      <xdr:colOff>195942</xdr:colOff>
      <xdr:row>26</xdr:row>
      <xdr:rowOff>176810</xdr:rowOff>
    </xdr:from>
    <xdr:to>
      <xdr:col>27</xdr:col>
      <xdr:colOff>101600</xdr:colOff>
      <xdr:row>38</xdr:row>
      <xdr:rowOff>16276</xdr:rowOff>
    </xdr:to>
    <xdr:graphicFrame macro="">
      <xdr:nvGraphicFramePr>
        <xdr:cNvPr id="77" name="Gráfico 76">
          <a:extLst>
            <a:ext uri="{FF2B5EF4-FFF2-40B4-BE49-F238E27FC236}">
              <a16:creationId xmlns:a16="http://schemas.microsoft.com/office/drawing/2014/main" id="{14A39FE8-7BFD-48D3-84FB-A2873D1A44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10</xdr:col>
      <xdr:colOff>56809</xdr:colOff>
      <xdr:row>10</xdr:row>
      <xdr:rowOff>119050</xdr:rowOff>
    </xdr:from>
    <xdr:to>
      <xdr:col>13</xdr:col>
      <xdr:colOff>66783</xdr:colOff>
      <xdr:row>14</xdr:row>
      <xdr:rowOff>102619</xdr:rowOff>
    </xdr:to>
    <xdr:grpSp>
      <xdr:nvGrpSpPr>
        <xdr:cNvPr id="24" name="Agrupar 23">
          <a:extLst>
            <a:ext uri="{FF2B5EF4-FFF2-40B4-BE49-F238E27FC236}">
              <a16:creationId xmlns:a16="http://schemas.microsoft.com/office/drawing/2014/main" id="{5855E25F-88ED-45D4-9B40-7D874D474B91}"/>
            </a:ext>
          </a:extLst>
        </xdr:cNvPr>
        <xdr:cNvGrpSpPr/>
      </xdr:nvGrpSpPr>
      <xdr:grpSpPr>
        <a:xfrm>
          <a:off x="6152809" y="2024050"/>
          <a:ext cx="1838774" cy="745569"/>
          <a:chOff x="5677010" y="1916619"/>
          <a:chExt cx="1838774" cy="745569"/>
        </a:xfrm>
      </xdr:grpSpPr>
      <xdr:sp macro="" textlink="Apoio!D8">
        <xdr:nvSpPr>
          <xdr:cNvPr id="3" name="CaixaDeTexto 2">
            <a:extLst>
              <a:ext uri="{FF2B5EF4-FFF2-40B4-BE49-F238E27FC236}">
                <a16:creationId xmlns:a16="http://schemas.microsoft.com/office/drawing/2014/main" id="{9DE80327-A14C-4C5D-9CF8-4358C27C137E}"/>
              </a:ext>
            </a:extLst>
          </xdr:cNvPr>
          <xdr:cNvSpPr txBox="1"/>
        </xdr:nvSpPr>
        <xdr:spPr>
          <a:xfrm>
            <a:off x="6352580" y="2256756"/>
            <a:ext cx="1163204" cy="405432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pPr algn="ctr"/>
            <a:fld id="{7884E142-B7C3-4FBB-A23E-7001A3E118B5}" type="TxLink">
              <a:rPr lang="en-US" sz="2000" b="1" i="0" u="none" strike="noStrike">
                <a:solidFill>
                  <a:schemeClr val="bg1"/>
                </a:solidFill>
                <a:latin typeface="Calibri"/>
                <a:cs typeface="Calibri"/>
              </a:rPr>
              <a:pPr algn="ctr"/>
              <a:t>23,44 mil</a:t>
            </a:fld>
            <a:endParaRPr lang="pt-BR" sz="2000" b="1">
              <a:solidFill>
                <a:schemeClr val="bg1"/>
              </a:solidFill>
            </a:endParaRPr>
          </a:p>
        </xdr:txBody>
      </xdr:sp>
      <xdr:pic>
        <xdr:nvPicPr>
          <xdr:cNvPr id="19" name="Imagem 18" descr="Resultado de imagem para icon  PIG with money">
            <a:extLst>
              <a:ext uri="{FF2B5EF4-FFF2-40B4-BE49-F238E27FC236}">
                <a16:creationId xmlns:a16="http://schemas.microsoft.com/office/drawing/2014/main" id="{BF6E61C6-DAE1-4023-8AA4-ECEB30269157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8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duotone>
              <a:schemeClr val="accent6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2889" t="17334" r="14667" b="16000"/>
          <a:stretch/>
        </xdr:blipFill>
        <xdr:spPr bwMode="auto">
          <a:xfrm rot="21192177">
            <a:off x="5677010" y="1916619"/>
            <a:ext cx="778879" cy="72409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4" name="CaixaDeTexto 3">
            <a:extLst>
              <a:ext uri="{FF2B5EF4-FFF2-40B4-BE49-F238E27FC236}">
                <a16:creationId xmlns:a16="http://schemas.microsoft.com/office/drawing/2014/main" id="{2DA45125-1BBC-4BC9-A681-F3244A3A8D00}"/>
              </a:ext>
            </a:extLst>
          </xdr:cNvPr>
          <xdr:cNvSpPr txBox="1"/>
        </xdr:nvSpPr>
        <xdr:spPr>
          <a:xfrm>
            <a:off x="6415616" y="2019365"/>
            <a:ext cx="1056182" cy="342786"/>
          </a:xfrm>
          <a:prstGeom prst="rect">
            <a:avLst/>
          </a:prstGeom>
          <a:noFill/>
        </xdr:spPr>
        <xdr:txBody>
          <a:bodyPr wrap="square" lIns="91440" tIns="45720" rIns="91440" bIns="45720">
            <a:noAutofit/>
          </a:bodyPr>
          <a:lstStyle/>
          <a:p>
            <a:pPr marL="0" indent="0" algn="l"/>
            <a:r>
              <a:rPr lang="pt-BR" sz="1400" b="0" cap="none" spc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  <a:ea typeface="+mn-ea"/>
                <a:cs typeface="+mn-cs"/>
              </a:rPr>
              <a:t>RECEITA</a:t>
            </a:r>
          </a:p>
        </xdr:txBody>
      </xdr:sp>
    </xdr:grpSp>
    <xdr:clientData/>
  </xdr:twoCellAnchor>
  <xdr:twoCellAnchor>
    <xdr:from>
      <xdr:col>13</xdr:col>
      <xdr:colOff>210773</xdr:colOff>
      <xdr:row>11</xdr:row>
      <xdr:rowOff>26688</xdr:rowOff>
    </xdr:from>
    <xdr:to>
      <xdr:col>16</xdr:col>
      <xdr:colOff>244583</xdr:colOff>
      <xdr:row>14</xdr:row>
      <xdr:rowOff>102619</xdr:rowOff>
    </xdr:to>
    <xdr:grpSp>
      <xdr:nvGrpSpPr>
        <xdr:cNvPr id="23" name="Agrupar 22">
          <a:extLst>
            <a:ext uri="{FF2B5EF4-FFF2-40B4-BE49-F238E27FC236}">
              <a16:creationId xmlns:a16="http://schemas.microsoft.com/office/drawing/2014/main" id="{670B6CFD-09FF-40EC-B1DC-CF2B6A12D23C}"/>
            </a:ext>
          </a:extLst>
        </xdr:cNvPr>
        <xdr:cNvGrpSpPr/>
      </xdr:nvGrpSpPr>
      <xdr:grpSpPr>
        <a:xfrm>
          <a:off x="8135573" y="2122188"/>
          <a:ext cx="1862610" cy="647431"/>
          <a:chOff x="5653174" y="2832702"/>
          <a:chExt cx="1862610" cy="653034"/>
        </a:xfrm>
      </xdr:grpSpPr>
      <xdr:pic>
        <xdr:nvPicPr>
          <xdr:cNvPr id="18" name="Imagem 17">
            <a:extLst>
              <a:ext uri="{FF2B5EF4-FFF2-40B4-BE49-F238E27FC236}">
                <a16:creationId xmlns:a16="http://schemas.microsoft.com/office/drawing/2014/main" id="{6E3A5C6B-9793-4CD7-86F5-F63AF6C9C54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duotone>
              <a:schemeClr val="accent6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 rot="654648">
            <a:off x="5653174" y="2851597"/>
            <a:ext cx="652466" cy="571120"/>
          </a:xfrm>
          <a:prstGeom prst="rect">
            <a:avLst/>
          </a:prstGeom>
        </xdr:spPr>
      </xdr:pic>
      <xdr:sp macro="" textlink="Apoio!D9">
        <xdr:nvSpPr>
          <xdr:cNvPr id="21" name="CaixaDeTexto 20">
            <a:extLst>
              <a:ext uri="{FF2B5EF4-FFF2-40B4-BE49-F238E27FC236}">
                <a16:creationId xmlns:a16="http://schemas.microsoft.com/office/drawing/2014/main" id="{692EF77C-4F7C-476F-B834-C3B705897163}"/>
              </a:ext>
            </a:extLst>
          </xdr:cNvPr>
          <xdr:cNvSpPr txBox="1"/>
        </xdr:nvSpPr>
        <xdr:spPr>
          <a:xfrm>
            <a:off x="6352580" y="3080304"/>
            <a:ext cx="1163204" cy="405432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pPr marL="0" indent="0" algn="ctr"/>
            <a:fld id="{8DB4A3D0-702F-4FB7-A0BB-FCAA66B50188}" type="TxLink">
              <a:rPr lang="en-US" sz="2000" b="1" i="0" u="none" strike="noStrike">
                <a:solidFill>
                  <a:schemeClr val="bg1"/>
                </a:solidFill>
                <a:latin typeface="Calibri"/>
                <a:ea typeface="+mn-ea"/>
                <a:cs typeface="Calibri"/>
              </a:rPr>
              <a:pPr marL="0" indent="0" algn="ctr"/>
              <a:t>23,31 mil</a:t>
            </a:fld>
            <a:endParaRPr lang="pt-BR" sz="2000" b="1" i="0" u="none" strike="noStrike">
              <a:solidFill>
                <a:schemeClr val="bg1"/>
              </a:solidFill>
              <a:latin typeface="Calibri"/>
              <a:ea typeface="+mn-ea"/>
              <a:cs typeface="Calibri"/>
            </a:endParaRPr>
          </a:p>
        </xdr:txBody>
      </xdr:sp>
      <xdr:sp macro="" textlink="">
        <xdr:nvSpPr>
          <xdr:cNvPr id="36" name="CaixaDeTexto 35">
            <a:extLst>
              <a:ext uri="{FF2B5EF4-FFF2-40B4-BE49-F238E27FC236}">
                <a16:creationId xmlns:a16="http://schemas.microsoft.com/office/drawing/2014/main" id="{A5AA8EAC-CA79-4440-A395-E7385B267C0E}"/>
              </a:ext>
            </a:extLst>
          </xdr:cNvPr>
          <xdr:cNvSpPr txBox="1"/>
        </xdr:nvSpPr>
        <xdr:spPr>
          <a:xfrm>
            <a:off x="6426032" y="2832702"/>
            <a:ext cx="1010151" cy="342786"/>
          </a:xfrm>
          <a:prstGeom prst="rect">
            <a:avLst/>
          </a:prstGeom>
          <a:noFill/>
        </xdr:spPr>
        <xdr:txBody>
          <a:bodyPr wrap="square" lIns="91440" tIns="45720" rIns="91440" bIns="45720">
            <a:noAutofit/>
          </a:bodyPr>
          <a:lstStyle/>
          <a:p>
            <a:pPr marL="0" indent="0" algn="l"/>
            <a:r>
              <a:rPr lang="pt-BR" sz="1400" b="0" cap="none" spc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  <a:ea typeface="+mn-ea"/>
                <a:cs typeface="+mn-cs"/>
              </a:rPr>
              <a:t>DESPESA</a:t>
            </a:r>
          </a:p>
        </xdr:txBody>
      </xdr:sp>
    </xdr:grpSp>
    <xdr:clientData/>
  </xdr:twoCellAnchor>
  <xdr:twoCellAnchor>
    <xdr:from>
      <xdr:col>11</xdr:col>
      <xdr:colOff>603827</xdr:colOff>
      <xdr:row>15</xdr:row>
      <xdr:rowOff>3812</xdr:rowOff>
    </xdr:from>
    <xdr:to>
      <xdr:col>14</xdr:col>
      <xdr:colOff>393784</xdr:colOff>
      <xdr:row>18</xdr:row>
      <xdr:rowOff>141035</xdr:rowOff>
    </xdr:to>
    <xdr:grpSp>
      <xdr:nvGrpSpPr>
        <xdr:cNvPr id="50" name="Agrupar 49">
          <a:extLst>
            <a:ext uri="{FF2B5EF4-FFF2-40B4-BE49-F238E27FC236}">
              <a16:creationId xmlns:a16="http://schemas.microsoft.com/office/drawing/2014/main" id="{54323E41-57B6-480F-B19A-F4489A4DED89}"/>
            </a:ext>
          </a:extLst>
        </xdr:cNvPr>
        <xdr:cNvGrpSpPr/>
      </xdr:nvGrpSpPr>
      <xdr:grpSpPr>
        <a:xfrm>
          <a:off x="7309427" y="2861312"/>
          <a:ext cx="1618757" cy="708723"/>
          <a:chOff x="7554396" y="1975489"/>
          <a:chExt cx="1602593" cy="708723"/>
        </a:xfrm>
      </xdr:grpSpPr>
      <xdr:sp macro="" textlink="">
        <xdr:nvSpPr>
          <xdr:cNvPr id="7" name="CaixaDeTexto 41">
            <a:extLst>
              <a:ext uri="{FF2B5EF4-FFF2-40B4-BE49-F238E27FC236}">
                <a16:creationId xmlns:a16="http://schemas.microsoft.com/office/drawing/2014/main" id="{AE2B4CE8-85C9-43B4-B1C7-0D74DFFCE540}"/>
              </a:ext>
            </a:extLst>
          </xdr:cNvPr>
          <xdr:cNvSpPr txBox="1"/>
        </xdr:nvSpPr>
        <xdr:spPr>
          <a:xfrm>
            <a:off x="8139048" y="2026004"/>
            <a:ext cx="874182" cy="342961"/>
          </a:xfrm>
          <a:prstGeom prst="rect">
            <a:avLst/>
          </a:prstGeom>
          <a:noFill/>
        </xdr:spPr>
        <xdr:txBody>
          <a:bodyPr wrap="square" lIns="91440" tIns="45720" rIns="91440" bIns="45720">
            <a:noAutofit/>
          </a:bodyPr>
          <a:lstStyle/>
          <a:p>
            <a:pPr marL="0" indent="0" algn="l"/>
            <a:r>
              <a:rPr lang="pt-BR" sz="1400" b="0" cap="none" spc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  <a:ea typeface="+mn-ea"/>
                <a:cs typeface="+mn-cs"/>
              </a:rPr>
              <a:t>SALDO</a:t>
            </a:r>
          </a:p>
        </xdr:txBody>
      </xdr:sp>
      <xdr:pic>
        <xdr:nvPicPr>
          <xdr:cNvPr id="6" name="Picture 8" descr="Resultado de imagem para icon MONEY PNG">
            <a:extLst>
              <a:ext uri="{FF2B5EF4-FFF2-40B4-BE49-F238E27FC236}">
                <a16:creationId xmlns:a16="http://schemas.microsoft.com/office/drawing/2014/main" id="{486DDB32-4219-4821-96E4-2ACB0E2586E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0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duotone>
              <a:schemeClr val="accent6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554396" y="1975489"/>
            <a:ext cx="523381" cy="63588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Apoio!D14">
        <xdr:nvSpPr>
          <xdr:cNvPr id="9" name="CaixaDeTexto 40">
            <a:extLst>
              <a:ext uri="{FF2B5EF4-FFF2-40B4-BE49-F238E27FC236}">
                <a16:creationId xmlns:a16="http://schemas.microsoft.com/office/drawing/2014/main" id="{825A9B4A-B6D4-40FD-87AA-44513A98539F}"/>
              </a:ext>
            </a:extLst>
          </xdr:cNvPr>
          <xdr:cNvSpPr txBox="1"/>
        </xdr:nvSpPr>
        <xdr:spPr>
          <a:xfrm>
            <a:off x="7995289" y="2279553"/>
            <a:ext cx="1161700" cy="404659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pPr marL="0" indent="0" algn="ctr"/>
            <a:fld id="{5FDAE7D9-8CA7-44B9-89E3-0C45349B2C3E}" type="TxLink">
              <a:rPr lang="en-US" sz="2000" b="1" i="0" u="none" strike="noStrike">
                <a:solidFill>
                  <a:schemeClr val="bg1"/>
                </a:solidFill>
                <a:latin typeface="Calibri"/>
                <a:ea typeface="+mn-ea"/>
                <a:cs typeface="Calibri"/>
              </a:rPr>
              <a:pPr marL="0" indent="0" algn="ctr"/>
              <a:t>-133,43</a:t>
            </a:fld>
            <a:endParaRPr lang="pt-BR" sz="2000" b="1" i="0" u="none" strike="noStrike">
              <a:solidFill>
                <a:schemeClr val="bg1"/>
              </a:solidFill>
              <a:latin typeface="Calibri"/>
              <a:ea typeface="+mn-ea"/>
              <a:cs typeface="Calibri"/>
            </a:endParaRPr>
          </a:p>
        </xdr:txBody>
      </xdr:sp>
    </xdr:grpSp>
    <xdr:clientData/>
  </xdr:twoCellAnchor>
  <xdr:twoCellAnchor>
    <xdr:from>
      <xdr:col>10</xdr:col>
      <xdr:colOff>551662</xdr:colOff>
      <xdr:row>7</xdr:row>
      <xdr:rowOff>6976</xdr:rowOff>
    </xdr:from>
    <xdr:to>
      <xdr:col>15</xdr:col>
      <xdr:colOff>132561</xdr:colOff>
      <xdr:row>9</xdr:row>
      <xdr:rowOff>27491</xdr:rowOff>
    </xdr:to>
    <xdr:grpSp>
      <xdr:nvGrpSpPr>
        <xdr:cNvPr id="37" name="Agrupar 36">
          <a:extLst>
            <a:ext uri="{FF2B5EF4-FFF2-40B4-BE49-F238E27FC236}">
              <a16:creationId xmlns:a16="http://schemas.microsoft.com/office/drawing/2014/main" id="{D7FF6599-A17B-495C-A651-9B53715784C2}"/>
            </a:ext>
          </a:extLst>
        </xdr:cNvPr>
        <xdr:cNvGrpSpPr/>
      </xdr:nvGrpSpPr>
      <xdr:grpSpPr>
        <a:xfrm>
          <a:off x="6647662" y="1340476"/>
          <a:ext cx="2628899" cy="401515"/>
          <a:chOff x="6043173" y="1283706"/>
          <a:chExt cx="2618208" cy="399572"/>
        </a:xfrm>
      </xdr:grpSpPr>
      <xdr:sp macro="" textlink="">
        <xdr:nvSpPr>
          <xdr:cNvPr id="39" name="Retângulo 38">
            <a:extLst>
              <a:ext uri="{FF2B5EF4-FFF2-40B4-BE49-F238E27FC236}">
                <a16:creationId xmlns:a16="http://schemas.microsoft.com/office/drawing/2014/main" id="{229A5568-08B4-4D60-AFFC-55A056F9503C}"/>
              </a:ext>
            </a:extLst>
          </xdr:cNvPr>
          <xdr:cNvSpPr/>
        </xdr:nvSpPr>
        <xdr:spPr>
          <a:xfrm>
            <a:off x="6367831" y="1323882"/>
            <a:ext cx="2293550" cy="319220"/>
          </a:xfrm>
          <a:prstGeom prst="rect">
            <a:avLst/>
          </a:prstGeom>
          <a:noFill/>
        </xdr:spPr>
        <xdr:txBody>
          <a:bodyPr wrap="square" lIns="91440" tIns="45720" rIns="91440" bIns="45720">
            <a:noAutofit/>
          </a:bodyPr>
          <a:lstStyle/>
          <a:p>
            <a:pPr algn="l"/>
            <a:r>
              <a:rPr lang="pt-BR" sz="1400" b="0" cap="none" spc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</a:rPr>
              <a:t>RECEITA | DESPESA | SALDO</a:t>
            </a:r>
          </a:p>
        </xdr:txBody>
      </xdr:sp>
      <xdr:pic>
        <xdr:nvPicPr>
          <xdr:cNvPr id="8" name="Gráfico 7" descr="Alvo">
            <a:extLst>
              <a:ext uri="{FF2B5EF4-FFF2-40B4-BE49-F238E27FC236}">
                <a16:creationId xmlns:a16="http://schemas.microsoft.com/office/drawing/2014/main" id="{F964B295-86DC-4FB9-A332-A6464C440A4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5"/>
              </a:ext>
            </a:extLst>
          </a:blip>
          <a:stretch>
            <a:fillRect/>
          </a:stretch>
        </xdr:blipFill>
        <xdr:spPr>
          <a:xfrm>
            <a:off x="6043173" y="1283706"/>
            <a:ext cx="395828" cy="399572"/>
          </a:xfrm>
          <a:prstGeom prst="rect">
            <a:avLst/>
          </a:prstGeom>
        </xdr:spPr>
      </xdr:pic>
    </xdr:grpSp>
    <xdr:clientData/>
  </xdr:twoCellAnchor>
  <xdr:twoCellAnchor>
    <xdr:from>
      <xdr:col>12</xdr:col>
      <xdr:colOff>406405</xdr:colOff>
      <xdr:row>19</xdr:row>
      <xdr:rowOff>101601</xdr:rowOff>
    </xdr:from>
    <xdr:to>
      <xdr:col>13</xdr:col>
      <xdr:colOff>419100</xdr:colOff>
      <xdr:row>34</xdr:row>
      <xdr:rowOff>173046</xdr:rowOff>
    </xdr:to>
    <xdr:cxnSp macro="">
      <xdr:nvCxnSpPr>
        <xdr:cNvPr id="81" name="Conector: Angulado 80">
          <a:extLst>
            <a:ext uri="{FF2B5EF4-FFF2-40B4-BE49-F238E27FC236}">
              <a16:creationId xmlns:a16="http://schemas.microsoft.com/office/drawing/2014/main" id="{6EDFC37A-06FC-4D8C-B330-65270CDC2D9A}"/>
            </a:ext>
          </a:extLst>
        </xdr:cNvPr>
        <xdr:cNvCxnSpPr/>
      </xdr:nvCxnSpPr>
      <xdr:spPr>
        <a:xfrm rot="5400000" flipH="1" flipV="1">
          <a:off x="6568280" y="4874426"/>
          <a:ext cx="2928945" cy="622295"/>
        </a:xfrm>
        <a:prstGeom prst="bentConnector3">
          <a:avLst>
            <a:gd name="adj1" fmla="val 50000"/>
          </a:avLst>
        </a:prstGeom>
        <a:ln w="12700" cap="flat" cmpd="sng" algn="ctr">
          <a:solidFill>
            <a:srgbClr val="00B050"/>
          </a:solidFill>
          <a:prstDash val="solid"/>
          <a:round/>
          <a:headEnd type="oval" w="med" len="med"/>
          <a:tailEnd type="oval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 editAs="oneCell">
    <xdr:from>
      <xdr:col>23</xdr:col>
      <xdr:colOff>406400</xdr:colOff>
      <xdr:row>1</xdr:row>
      <xdr:rowOff>101600</xdr:rowOff>
    </xdr:from>
    <xdr:to>
      <xdr:col>25</xdr:col>
      <xdr:colOff>73025</xdr:colOff>
      <xdr:row>5</xdr:row>
      <xdr:rowOff>44449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82" name="Ano 1">
              <a:extLst>
                <a:ext uri="{FF2B5EF4-FFF2-40B4-BE49-F238E27FC236}">
                  <a16:creationId xmlns:a16="http://schemas.microsoft.com/office/drawing/2014/main" id="{92DF0B6E-3E0B-4303-9087-EB3E39BFF1F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4473321" y="292100"/>
              <a:ext cx="889836" cy="70484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>
    <xdr:from>
      <xdr:col>1</xdr:col>
      <xdr:colOff>488176</xdr:colOff>
      <xdr:row>3</xdr:row>
      <xdr:rowOff>71436</xdr:rowOff>
    </xdr:from>
    <xdr:to>
      <xdr:col>10</xdr:col>
      <xdr:colOff>221477</xdr:colOff>
      <xdr:row>3</xdr:row>
      <xdr:rowOff>76200</xdr:rowOff>
    </xdr:to>
    <xdr:cxnSp macro="">
      <xdr:nvCxnSpPr>
        <xdr:cNvPr id="89" name="Conector reto 88">
          <a:extLst>
            <a:ext uri="{FF2B5EF4-FFF2-40B4-BE49-F238E27FC236}">
              <a16:creationId xmlns:a16="http://schemas.microsoft.com/office/drawing/2014/main" id="{ABF61B6C-AE61-425B-B2E3-DB62CA1A937E}"/>
            </a:ext>
          </a:extLst>
        </xdr:cNvPr>
        <xdr:cNvCxnSpPr/>
      </xdr:nvCxnSpPr>
      <xdr:spPr>
        <a:xfrm flipH="1">
          <a:off x="1092200" y="628997"/>
          <a:ext cx="5169521" cy="4764"/>
        </a:xfrm>
        <a:prstGeom prst="line">
          <a:avLst/>
        </a:prstGeom>
        <a:ln w="28575">
          <a:solidFill>
            <a:srgbClr val="00B050"/>
          </a:solidFill>
          <a:headEnd type="oval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</xdr:col>
      <xdr:colOff>564376</xdr:colOff>
      <xdr:row>0</xdr:row>
      <xdr:rowOff>121997</xdr:rowOff>
    </xdr:from>
    <xdr:ext cx="2627322" cy="593304"/>
    <xdr:sp macro="" textlink="">
      <xdr:nvSpPr>
        <xdr:cNvPr id="90" name="Retângulo 89">
          <a:extLst>
            <a:ext uri="{FF2B5EF4-FFF2-40B4-BE49-F238E27FC236}">
              <a16:creationId xmlns:a16="http://schemas.microsoft.com/office/drawing/2014/main" id="{88D03C22-CBE9-4429-B988-C76E7C29F0A3}"/>
            </a:ext>
          </a:extLst>
        </xdr:cNvPr>
        <xdr:cNvSpPr/>
      </xdr:nvSpPr>
      <xdr:spPr>
        <a:xfrm>
          <a:off x="1168400" y="121997"/>
          <a:ext cx="2627322" cy="593304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l"/>
          <a:r>
            <a:rPr lang="pt-BR" sz="3200" b="1" cap="none" spc="0">
              <a:ln w="12700">
                <a:solidFill>
                  <a:schemeClr val="accent2">
                    <a:lumMod val="75000"/>
                  </a:schemeClr>
                </a:solidFill>
                <a:prstDash val="solid"/>
              </a:ln>
              <a:solidFill>
                <a:schemeClr val="accent2">
                  <a:lumMod val="60000"/>
                  <a:lumOff val="40000"/>
                </a:schemeClr>
              </a:solidFill>
              <a:effectLst/>
            </a:rPr>
            <a:t>Fluxo</a:t>
          </a:r>
          <a:r>
            <a:rPr lang="pt-BR" sz="3200" b="1" cap="none" spc="0" baseline="0">
              <a:ln w="12700">
                <a:solidFill>
                  <a:schemeClr val="accent2">
                    <a:lumMod val="75000"/>
                  </a:schemeClr>
                </a:solidFill>
                <a:prstDash val="solid"/>
              </a:ln>
              <a:solidFill>
                <a:schemeClr val="accent2">
                  <a:lumMod val="60000"/>
                  <a:lumOff val="40000"/>
                </a:schemeClr>
              </a:solidFill>
              <a:effectLst/>
            </a:rPr>
            <a:t> de Caixa</a:t>
          </a:r>
          <a:endParaRPr lang="pt-BR" sz="3200" b="1" cap="none" spc="0">
            <a:ln w="12700">
              <a:solidFill>
                <a:schemeClr val="accent2">
                  <a:lumMod val="75000"/>
                </a:schemeClr>
              </a:solidFill>
              <a:prstDash val="solid"/>
            </a:ln>
            <a:solidFill>
              <a:schemeClr val="accent2">
                <a:lumMod val="60000"/>
                <a:lumOff val="40000"/>
              </a:schemeClr>
            </a:solidFill>
            <a:effectLst/>
          </a:endParaRPr>
        </a:p>
      </xdr:txBody>
    </xdr:sp>
    <xdr:clientData/>
  </xdr:oneCellAnchor>
  <xdr:twoCellAnchor>
    <xdr:from>
      <xdr:col>8</xdr:col>
      <xdr:colOff>298803</xdr:colOff>
      <xdr:row>30</xdr:row>
      <xdr:rowOff>174834</xdr:rowOff>
    </xdr:from>
    <xdr:to>
      <xdr:col>11</xdr:col>
      <xdr:colOff>128589</xdr:colOff>
      <xdr:row>38</xdr:row>
      <xdr:rowOff>12701</xdr:rowOff>
    </xdr:to>
    <xdr:cxnSp macro="">
      <xdr:nvCxnSpPr>
        <xdr:cNvPr id="35" name="Conector: Angulado 34">
          <a:extLst>
            <a:ext uri="{FF2B5EF4-FFF2-40B4-BE49-F238E27FC236}">
              <a16:creationId xmlns:a16="http://schemas.microsoft.com/office/drawing/2014/main" id="{34E3D875-AECA-4F29-8774-D72FCF80AB69}"/>
            </a:ext>
          </a:extLst>
        </xdr:cNvPr>
        <xdr:cNvCxnSpPr/>
      </xdr:nvCxnSpPr>
      <xdr:spPr>
        <a:xfrm rot="10800000">
          <a:off x="5175603" y="5889834"/>
          <a:ext cx="1658586" cy="1361867"/>
        </a:xfrm>
        <a:prstGeom prst="bentConnector3">
          <a:avLst>
            <a:gd name="adj1" fmla="val 50000"/>
          </a:avLst>
        </a:prstGeom>
        <a:ln w="12700" cap="flat" cmpd="sng" algn="ctr">
          <a:solidFill>
            <a:srgbClr val="00B050"/>
          </a:solidFill>
          <a:prstDash val="solid"/>
          <a:round/>
          <a:headEnd type="oval" w="med" len="med"/>
          <a:tailEnd type="oval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63500</xdr:colOff>
      <xdr:row>33</xdr:row>
      <xdr:rowOff>177801</xdr:rowOff>
    </xdr:from>
    <xdr:to>
      <xdr:col>16</xdr:col>
      <xdr:colOff>457200</xdr:colOff>
      <xdr:row>37</xdr:row>
      <xdr:rowOff>165100</xdr:rowOff>
    </xdr:to>
    <xdr:cxnSp macro="">
      <xdr:nvCxnSpPr>
        <xdr:cNvPr id="140" name="Conector: Angulado 139">
          <a:extLst>
            <a:ext uri="{FF2B5EF4-FFF2-40B4-BE49-F238E27FC236}">
              <a16:creationId xmlns:a16="http://schemas.microsoft.com/office/drawing/2014/main" id="{FC8EF43A-1436-414D-BFE2-D7D3CEBD8CFF}"/>
            </a:ext>
          </a:extLst>
        </xdr:cNvPr>
        <xdr:cNvCxnSpPr/>
      </xdr:nvCxnSpPr>
      <xdr:spPr>
        <a:xfrm flipV="1">
          <a:off x="9207500" y="6464301"/>
          <a:ext cx="1003300" cy="749299"/>
        </a:xfrm>
        <a:prstGeom prst="bentConnector3">
          <a:avLst>
            <a:gd name="adj1" fmla="val 50000"/>
          </a:avLst>
        </a:prstGeom>
        <a:ln w="12700" cap="flat" cmpd="sng" algn="ctr">
          <a:solidFill>
            <a:srgbClr val="00B050"/>
          </a:solidFill>
          <a:prstDash val="solid"/>
          <a:round/>
          <a:headEnd type="oval" w="med" len="med"/>
          <a:tailEnd type="oval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308363</xdr:colOff>
      <xdr:row>14</xdr:row>
      <xdr:rowOff>89283</xdr:rowOff>
    </xdr:from>
    <xdr:to>
      <xdr:col>26</xdr:col>
      <xdr:colOff>143333</xdr:colOff>
      <xdr:row>23</xdr:row>
      <xdr:rowOff>34134</xdr:rowOff>
    </xdr:to>
    <xdr:grpSp>
      <xdr:nvGrpSpPr>
        <xdr:cNvPr id="15" name="Agrupar 14">
          <a:extLst>
            <a:ext uri="{FF2B5EF4-FFF2-40B4-BE49-F238E27FC236}">
              <a16:creationId xmlns:a16="http://schemas.microsoft.com/office/drawing/2014/main" id="{8BFDF3F3-267E-41EA-932E-53B0BCB8D9E9}"/>
            </a:ext>
          </a:extLst>
        </xdr:cNvPr>
        <xdr:cNvGrpSpPr/>
      </xdr:nvGrpSpPr>
      <xdr:grpSpPr>
        <a:xfrm>
          <a:off x="11890763" y="2756283"/>
          <a:ext cx="4102170" cy="1659351"/>
          <a:chOff x="11912302" y="1415403"/>
          <a:chExt cx="4114784" cy="1682520"/>
        </a:xfrm>
      </xdr:grpSpPr>
      <xdr:graphicFrame macro="">
        <xdr:nvGraphicFramePr>
          <xdr:cNvPr id="78" name="Gráfico 77">
            <a:extLst>
              <a:ext uri="{FF2B5EF4-FFF2-40B4-BE49-F238E27FC236}">
                <a16:creationId xmlns:a16="http://schemas.microsoft.com/office/drawing/2014/main" id="{4063A234-61D0-4C48-85FD-484B312130C2}"/>
              </a:ext>
            </a:extLst>
          </xdr:cNvPr>
          <xdr:cNvGraphicFramePr>
            <a:graphicFrameLocks/>
          </xdr:cNvGraphicFramePr>
        </xdr:nvGraphicFramePr>
        <xdr:xfrm>
          <a:off x="11912302" y="1415403"/>
          <a:ext cx="4114784" cy="168252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1"/>
          </a:graphicData>
        </a:graphic>
      </xdr:graphicFrame>
      <xdr:sp macro="" textlink="">
        <xdr:nvSpPr>
          <xdr:cNvPr id="74" name="Retângulo 73">
            <a:extLst>
              <a:ext uri="{FF2B5EF4-FFF2-40B4-BE49-F238E27FC236}">
                <a16:creationId xmlns:a16="http://schemas.microsoft.com/office/drawing/2014/main" id="{256CF8B3-CAC8-4836-96FD-FB44717C25EE}"/>
              </a:ext>
            </a:extLst>
          </xdr:cNvPr>
          <xdr:cNvSpPr/>
        </xdr:nvSpPr>
        <xdr:spPr>
          <a:xfrm>
            <a:off x="12026797" y="2474135"/>
            <a:ext cx="890373" cy="209425"/>
          </a:xfrm>
          <a:prstGeom prst="rect">
            <a:avLst/>
          </a:prstGeom>
          <a:noFill/>
        </xdr:spPr>
        <xdr:txBody>
          <a:bodyPr wrap="square" lIns="91440" tIns="45720" rIns="91440" bIns="45720">
            <a:noAutofit/>
          </a:bodyPr>
          <a:lstStyle/>
          <a:p>
            <a:pPr algn="l"/>
            <a:r>
              <a:rPr lang="pt-BR" sz="1400" b="0" cap="none" spc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Altair" panose="00000500000000000000" pitchFamily="2" charset="0"/>
              </a:rPr>
              <a:t>RECEITA</a:t>
            </a:r>
          </a:p>
        </xdr:txBody>
      </xdr:sp>
      <xdr:sp macro="" textlink="">
        <xdr:nvSpPr>
          <xdr:cNvPr id="69" name="Retângulo 68">
            <a:extLst>
              <a:ext uri="{FF2B5EF4-FFF2-40B4-BE49-F238E27FC236}">
                <a16:creationId xmlns:a16="http://schemas.microsoft.com/office/drawing/2014/main" id="{96CBA8F9-35B3-4058-A93B-37102A5C18B6}"/>
              </a:ext>
            </a:extLst>
          </xdr:cNvPr>
          <xdr:cNvSpPr/>
        </xdr:nvSpPr>
        <xdr:spPr>
          <a:xfrm>
            <a:off x="12026796" y="1722480"/>
            <a:ext cx="916017" cy="213662"/>
          </a:xfrm>
          <a:prstGeom prst="rect">
            <a:avLst/>
          </a:prstGeom>
          <a:noFill/>
        </xdr:spPr>
        <xdr:txBody>
          <a:bodyPr wrap="square" lIns="91440" tIns="45720" rIns="91440" bIns="45720">
            <a:noAutofit/>
          </a:bodyPr>
          <a:lstStyle/>
          <a:p>
            <a:pPr algn="l"/>
            <a:r>
              <a:rPr lang="pt-BR" sz="1400" b="0" cap="none" spc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Altair" panose="00000500000000000000" pitchFamily="2" charset="0"/>
              </a:rPr>
              <a:t>DESPESA</a:t>
            </a:r>
          </a:p>
        </xdr:txBody>
      </xdr:sp>
    </xdr:grpSp>
    <xdr:clientData/>
  </xdr:twoCellAnchor>
  <xdr:twoCellAnchor>
    <xdr:from>
      <xdr:col>18</xdr:col>
      <xdr:colOff>393142</xdr:colOff>
      <xdr:row>11</xdr:row>
      <xdr:rowOff>170099</xdr:rowOff>
    </xdr:from>
    <xdr:to>
      <xdr:col>25</xdr:col>
      <xdr:colOff>199179</xdr:colOff>
      <xdr:row>14</xdr:row>
      <xdr:rowOff>114</xdr:rowOff>
    </xdr:to>
    <xdr:grpSp>
      <xdr:nvGrpSpPr>
        <xdr:cNvPr id="46" name="Agrupar 45">
          <a:extLst>
            <a:ext uri="{FF2B5EF4-FFF2-40B4-BE49-F238E27FC236}">
              <a16:creationId xmlns:a16="http://schemas.microsoft.com/office/drawing/2014/main" id="{33212E71-8662-4BF9-89BF-4137A5B09FED}"/>
            </a:ext>
          </a:extLst>
        </xdr:cNvPr>
        <xdr:cNvGrpSpPr/>
      </xdr:nvGrpSpPr>
      <xdr:grpSpPr>
        <a:xfrm>
          <a:off x="11365942" y="2265599"/>
          <a:ext cx="4073237" cy="401515"/>
          <a:chOff x="11632642" y="1236899"/>
          <a:chExt cx="4073237" cy="401515"/>
        </a:xfrm>
      </xdr:grpSpPr>
      <xdr:sp macro="" textlink="">
        <xdr:nvSpPr>
          <xdr:cNvPr id="80" name="Retângulo 79">
            <a:extLst>
              <a:ext uri="{FF2B5EF4-FFF2-40B4-BE49-F238E27FC236}">
                <a16:creationId xmlns:a16="http://schemas.microsoft.com/office/drawing/2014/main" id="{07B2CEE3-C86F-4972-B336-AFAE3E580527}"/>
              </a:ext>
            </a:extLst>
          </xdr:cNvPr>
          <xdr:cNvSpPr/>
        </xdr:nvSpPr>
        <xdr:spPr>
          <a:xfrm>
            <a:off x="11993928" y="1294485"/>
            <a:ext cx="3711951" cy="292643"/>
          </a:xfrm>
          <a:prstGeom prst="rect">
            <a:avLst/>
          </a:prstGeom>
          <a:noFill/>
        </xdr:spPr>
        <xdr:txBody>
          <a:bodyPr wrap="square" lIns="91440" tIns="45720" rIns="91440" bIns="45720">
            <a:noAutofit/>
          </a:bodyPr>
          <a:lstStyle/>
          <a:p>
            <a:pPr marL="0" indent="0" algn="l"/>
            <a:r>
              <a:rPr lang="pt-BR" sz="1400" b="0" cap="none" spc="0">
                <a:ln w="0"/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+mn-lt"/>
                <a:ea typeface="+mn-ea"/>
                <a:cs typeface="+mn-cs"/>
              </a:rPr>
              <a:t>RECEITA E DESPESA: REALIZADA X PREVISTA</a:t>
            </a:r>
          </a:p>
        </xdr:txBody>
      </xdr:sp>
      <xdr:pic>
        <xdr:nvPicPr>
          <xdr:cNvPr id="146" name="Gráfico 145" descr="Alvo">
            <a:extLst>
              <a:ext uri="{FF2B5EF4-FFF2-40B4-BE49-F238E27FC236}">
                <a16:creationId xmlns:a16="http://schemas.microsoft.com/office/drawing/2014/main" id="{7793191F-26C8-4559-99D0-5A29C6AC443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5"/>
              </a:ext>
            </a:extLst>
          </a:blip>
          <a:stretch>
            <a:fillRect/>
          </a:stretch>
        </xdr:blipFill>
        <xdr:spPr>
          <a:xfrm>
            <a:off x="11632642" y="1236899"/>
            <a:ext cx="394923" cy="401515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520700</xdr:colOff>
      <xdr:row>18</xdr:row>
      <xdr:rowOff>152400</xdr:rowOff>
    </xdr:from>
    <xdr:to>
      <xdr:col>11</xdr:col>
      <xdr:colOff>342900</xdr:colOff>
      <xdr:row>25</xdr:row>
      <xdr:rowOff>12700</xdr:rowOff>
    </xdr:to>
    <xdr:cxnSp macro="">
      <xdr:nvCxnSpPr>
        <xdr:cNvPr id="110" name="Conector: Angulado 109">
          <a:extLst>
            <a:ext uri="{FF2B5EF4-FFF2-40B4-BE49-F238E27FC236}">
              <a16:creationId xmlns:a16="http://schemas.microsoft.com/office/drawing/2014/main" id="{0139AA9C-82F0-4B8C-BAA2-C087FCEA0FDE}"/>
            </a:ext>
          </a:extLst>
        </xdr:cNvPr>
        <xdr:cNvCxnSpPr/>
      </xdr:nvCxnSpPr>
      <xdr:spPr>
        <a:xfrm rot="10800000">
          <a:off x="3568700" y="3581400"/>
          <a:ext cx="3479800" cy="1193800"/>
        </a:xfrm>
        <a:prstGeom prst="bentConnector3">
          <a:avLst>
            <a:gd name="adj1" fmla="val 50000"/>
          </a:avLst>
        </a:prstGeom>
        <a:ln w="12700" cap="flat" cmpd="sng" algn="ctr">
          <a:solidFill>
            <a:srgbClr val="00B050"/>
          </a:solidFill>
          <a:prstDash val="solid"/>
          <a:round/>
          <a:headEnd type="none" w="med" len="med"/>
          <a:tailEnd type="oval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</xdr:col>
      <xdr:colOff>273394</xdr:colOff>
      <xdr:row>10</xdr:row>
      <xdr:rowOff>32049</xdr:rowOff>
    </xdr:from>
    <xdr:to>
      <xdr:col>7</xdr:col>
      <xdr:colOff>363495</xdr:colOff>
      <xdr:row>20</xdr:row>
      <xdr:rowOff>123700</xdr:rowOff>
    </xdr:to>
    <xdr:grpSp>
      <xdr:nvGrpSpPr>
        <xdr:cNvPr id="31" name="Agrupar 30">
          <a:extLst>
            <a:ext uri="{FF2B5EF4-FFF2-40B4-BE49-F238E27FC236}">
              <a16:creationId xmlns:a16="http://schemas.microsoft.com/office/drawing/2014/main" id="{8A43474F-0DED-49E0-AF42-ED649F88F501}"/>
            </a:ext>
          </a:extLst>
        </xdr:cNvPr>
        <xdr:cNvGrpSpPr/>
      </xdr:nvGrpSpPr>
      <xdr:grpSpPr>
        <a:xfrm>
          <a:off x="882994" y="1937049"/>
          <a:ext cx="3747701" cy="1996651"/>
          <a:chOff x="882994" y="1937049"/>
          <a:chExt cx="3747701" cy="1996651"/>
        </a:xfrm>
      </xdr:grpSpPr>
      <xdr:grpSp>
        <xdr:nvGrpSpPr>
          <xdr:cNvPr id="45" name="Agrupar 44">
            <a:extLst>
              <a:ext uri="{FF2B5EF4-FFF2-40B4-BE49-F238E27FC236}">
                <a16:creationId xmlns:a16="http://schemas.microsoft.com/office/drawing/2014/main" id="{932175C6-6CE1-4A19-A039-720BED39D165}"/>
              </a:ext>
            </a:extLst>
          </xdr:cNvPr>
          <xdr:cNvGrpSpPr/>
        </xdr:nvGrpSpPr>
        <xdr:grpSpPr>
          <a:xfrm>
            <a:off x="2062882" y="1937049"/>
            <a:ext cx="1959885" cy="395423"/>
            <a:chOff x="7711578" y="1479355"/>
            <a:chExt cx="1949494" cy="385526"/>
          </a:xfrm>
        </xdr:grpSpPr>
        <xdr:sp macro="" textlink="">
          <xdr:nvSpPr>
            <xdr:cNvPr id="49" name="Retângulo 48">
              <a:extLst>
                <a:ext uri="{FF2B5EF4-FFF2-40B4-BE49-F238E27FC236}">
                  <a16:creationId xmlns:a16="http://schemas.microsoft.com/office/drawing/2014/main" id="{471912F0-A65F-497D-B904-BBE948D950AC}"/>
                </a:ext>
              </a:extLst>
            </xdr:cNvPr>
            <xdr:cNvSpPr/>
          </xdr:nvSpPr>
          <xdr:spPr>
            <a:xfrm>
              <a:off x="8046284" y="1540520"/>
              <a:ext cx="1614788" cy="300902"/>
            </a:xfrm>
            <a:prstGeom prst="rect">
              <a:avLst/>
            </a:prstGeom>
            <a:noFill/>
          </xdr:spPr>
          <xdr:txBody>
            <a:bodyPr wrap="square" lIns="91440" tIns="45720" rIns="91440" bIns="45720">
              <a:noAutofit/>
            </a:bodyPr>
            <a:lstStyle/>
            <a:p>
              <a:pPr marL="0" indent="0" algn="l"/>
              <a:r>
                <a:rPr lang="pt-BR" sz="1400" b="0" cap="none" spc="0">
                  <a:ln w="0"/>
                  <a:solidFill>
                    <a:schemeClr val="bg1"/>
                  </a:solidFill>
                  <a:effectLst>
                    <a:outerShdw blurRad="38100" dist="19050" dir="2700000" algn="tl" rotWithShape="0">
                      <a:schemeClr val="dk1">
                        <a:alpha val="40000"/>
                      </a:schemeClr>
                    </a:outerShdw>
                  </a:effectLst>
                  <a:latin typeface="+mn-lt"/>
                  <a:ea typeface="+mn-ea"/>
                  <a:cs typeface="+mn-cs"/>
                </a:rPr>
                <a:t>POUPANÇA X META</a:t>
              </a:r>
            </a:p>
          </xdr:txBody>
        </xdr:sp>
        <xdr:pic>
          <xdr:nvPicPr>
            <xdr:cNvPr id="51" name="Gráfico 50" descr="Alvo">
              <a:extLst>
                <a:ext uri="{FF2B5EF4-FFF2-40B4-BE49-F238E27FC236}">
                  <a16:creationId xmlns:a16="http://schemas.microsoft.com/office/drawing/2014/main" id="{7833C04F-BC45-4DEE-A75F-8A5FB81F9A53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4">
              <a:extLst>
                <a:ext uri="{28A0092B-C50C-407E-A947-70E740481C1C}">
                  <a14:useLocalDpi xmlns:a14="http://schemas.microsoft.com/office/drawing/2010/main" val="0"/>
                </a:ext>
                <a:ext uri="{96DAC541-7B7A-43D3-8B79-37D633B846F1}">
                  <asvg:svgBlip xmlns:asvg="http://schemas.microsoft.com/office/drawing/2016/SVG/main" r:embed="rId5"/>
                </a:ext>
              </a:extLst>
            </a:blip>
            <a:stretch>
              <a:fillRect/>
            </a:stretch>
          </xdr:blipFill>
          <xdr:spPr>
            <a:xfrm>
              <a:off x="7711578" y="1479355"/>
              <a:ext cx="434345" cy="385526"/>
            </a:xfrm>
            <a:prstGeom prst="rect">
              <a:avLst/>
            </a:prstGeom>
          </xdr:spPr>
        </xdr:pic>
      </xdr:grpSp>
      <xdr:pic>
        <xdr:nvPicPr>
          <xdr:cNvPr id="73" name="Imagem 72">
            <a:extLst>
              <a:ext uri="{FF2B5EF4-FFF2-40B4-BE49-F238E27FC236}">
                <a16:creationId xmlns:a16="http://schemas.microsoft.com/office/drawing/2014/main" id="{143D3D1C-EB52-4C01-BE55-8FEA6EAF41A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>
            <a:duotone>
              <a:schemeClr val="bg2">
                <a:shade val="45000"/>
                <a:satMod val="135000"/>
              </a:schemeClr>
              <a:prstClr val="white"/>
            </a:duotone>
          </a:blip>
          <a:stretch>
            <a:fillRect/>
          </a:stretch>
        </xdr:blipFill>
        <xdr:spPr>
          <a:xfrm>
            <a:off x="2221544" y="2466859"/>
            <a:ext cx="1065447" cy="1312763"/>
          </a:xfrm>
          <a:prstGeom prst="rect">
            <a:avLst/>
          </a:prstGeom>
        </xdr:spPr>
      </xdr:pic>
      <xdr:graphicFrame macro="">
        <xdr:nvGraphicFramePr>
          <xdr:cNvPr id="75" name="Gráfico 74">
            <a:extLst>
              <a:ext uri="{FF2B5EF4-FFF2-40B4-BE49-F238E27FC236}">
                <a16:creationId xmlns:a16="http://schemas.microsoft.com/office/drawing/2014/main" id="{B3A613B6-E283-40A5-B59B-C98DC1267459}"/>
              </a:ext>
            </a:extLst>
          </xdr:cNvPr>
          <xdr:cNvGraphicFramePr>
            <a:graphicFrameLocks/>
          </xdr:cNvGraphicFramePr>
        </xdr:nvGraphicFramePr>
        <xdr:xfrm>
          <a:off x="882994" y="2310739"/>
          <a:ext cx="3747701" cy="162296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3"/>
          </a:graphicData>
        </a:graphic>
      </xdr:graphicFrame>
    </xdr:grpSp>
    <xdr:clientData/>
  </xdr:twoCellAnchor>
  <xdr:twoCellAnchor>
    <xdr:from>
      <xdr:col>13</xdr:col>
      <xdr:colOff>304799</xdr:colOff>
      <xdr:row>19</xdr:row>
      <xdr:rowOff>93667</xdr:rowOff>
    </xdr:from>
    <xdr:to>
      <xdr:col>19</xdr:col>
      <xdr:colOff>215903</xdr:colOff>
      <xdr:row>34</xdr:row>
      <xdr:rowOff>157168</xdr:rowOff>
    </xdr:to>
    <xdr:cxnSp macro="">
      <xdr:nvCxnSpPr>
        <xdr:cNvPr id="112" name="Conector: Angulado 111">
          <a:extLst>
            <a:ext uri="{FF2B5EF4-FFF2-40B4-BE49-F238E27FC236}">
              <a16:creationId xmlns:a16="http://schemas.microsoft.com/office/drawing/2014/main" id="{071A08CB-6121-4AC1-9761-2C33B2E5C556}"/>
            </a:ext>
          </a:extLst>
        </xdr:cNvPr>
        <xdr:cNvCxnSpPr/>
      </xdr:nvCxnSpPr>
      <xdr:spPr>
        <a:xfrm flipV="1">
          <a:off x="8229599" y="3713167"/>
          <a:ext cx="3568704" cy="2921001"/>
        </a:xfrm>
        <a:prstGeom prst="bentConnector3">
          <a:avLst>
            <a:gd name="adj1" fmla="val 30071"/>
          </a:avLst>
        </a:prstGeom>
        <a:ln w="12700" cap="flat" cmpd="sng" algn="ctr">
          <a:solidFill>
            <a:srgbClr val="00B050"/>
          </a:solidFill>
          <a:prstDash val="solid"/>
          <a:round/>
          <a:headEnd type="oval" w="med" len="med"/>
          <a:tailEnd type="oval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0</xdr:col>
      <xdr:colOff>334984</xdr:colOff>
      <xdr:row>24</xdr:row>
      <xdr:rowOff>188191</xdr:rowOff>
    </xdr:from>
    <xdr:to>
      <xdr:col>9</xdr:col>
      <xdr:colOff>112321</xdr:colOff>
      <xdr:row>39</xdr:row>
      <xdr:rowOff>140149</xdr:rowOff>
    </xdr:to>
    <xdr:graphicFrame macro="">
      <xdr:nvGraphicFramePr>
        <xdr:cNvPr id="64" name="Gráfico 63">
          <a:extLst>
            <a:ext uri="{FF2B5EF4-FFF2-40B4-BE49-F238E27FC236}">
              <a16:creationId xmlns:a16="http://schemas.microsoft.com/office/drawing/2014/main" id="{ED441F53-7CCE-4DD3-8667-B643993BE4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5</xdr:col>
      <xdr:colOff>168997</xdr:colOff>
      <xdr:row>13</xdr:row>
      <xdr:rowOff>64957</xdr:rowOff>
    </xdr:from>
    <xdr:to>
      <xdr:col>6</xdr:col>
      <xdr:colOff>510310</xdr:colOff>
      <xdr:row>15</xdr:row>
      <xdr:rowOff>78184</xdr:rowOff>
    </xdr:to>
    <xdr:sp macro="" textlink="Apoio!O16">
      <xdr:nvSpPr>
        <xdr:cNvPr id="106" name="CaixaDeTexto 105">
          <a:extLst>
            <a:ext uri="{FF2B5EF4-FFF2-40B4-BE49-F238E27FC236}">
              <a16:creationId xmlns:a16="http://schemas.microsoft.com/office/drawing/2014/main" id="{D4E5C3E1-0C7E-454C-A6E9-1498D4313115}"/>
            </a:ext>
          </a:extLst>
        </xdr:cNvPr>
        <xdr:cNvSpPr txBox="1"/>
      </xdr:nvSpPr>
      <xdr:spPr>
        <a:xfrm>
          <a:off x="3216997" y="2541457"/>
          <a:ext cx="950913" cy="394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marL="0" indent="0" algn="ctr"/>
          <a:fld id="{E6A68F83-C1DB-4AB7-A779-459173789BCA}" type="TxLink">
            <a:rPr lang="en-US" sz="2000" b="1" i="0" u="none" strike="noStrike">
              <a:solidFill>
                <a:schemeClr val="bg1"/>
              </a:solidFill>
              <a:latin typeface="Calibri"/>
              <a:ea typeface="+mn-ea"/>
              <a:cs typeface="Calibri"/>
            </a:rPr>
            <a:pPr marL="0" indent="0" algn="ctr"/>
            <a:t>30%</a:t>
          </a:fld>
          <a:endParaRPr lang="pt-BR" sz="2000" b="1" i="0" u="none" strike="noStrike">
            <a:solidFill>
              <a:schemeClr val="bg1"/>
            </a:solidFill>
            <a:latin typeface="Calibri"/>
            <a:ea typeface="+mn-ea"/>
            <a:cs typeface="Calibri"/>
          </a:endParaRPr>
        </a:p>
      </xdr:txBody>
    </xdr:sp>
    <xdr:clientData/>
  </xdr:twoCellAnchor>
  <xdr:twoCellAnchor>
    <xdr:from>
      <xdr:col>3</xdr:col>
      <xdr:colOff>497</xdr:colOff>
      <xdr:row>18</xdr:row>
      <xdr:rowOff>96322</xdr:rowOff>
    </xdr:from>
    <xdr:to>
      <xdr:col>3</xdr:col>
      <xdr:colOff>276103</xdr:colOff>
      <xdr:row>19</xdr:row>
      <xdr:rowOff>187860</xdr:rowOff>
    </xdr:to>
    <xdr:pic>
      <xdr:nvPicPr>
        <xdr:cNvPr id="13" name="Gráfico 12" descr="Lápis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F7822F51-B818-4175-ACAD-06BE5A0B2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7"/>
            </a:ext>
          </a:extLst>
        </a:blip>
        <a:stretch>
          <a:fillRect/>
        </a:stretch>
      </xdr:blipFill>
      <xdr:spPr>
        <a:xfrm>
          <a:off x="1829297" y="3525322"/>
          <a:ext cx="275606" cy="282038"/>
        </a:xfrm>
        <a:prstGeom prst="rect">
          <a:avLst/>
        </a:prstGeom>
      </xdr:spPr>
    </xdr:pic>
    <xdr:clientData/>
  </xdr:twoCellAnchor>
  <xdr:twoCellAnchor editAs="oneCell">
    <xdr:from>
      <xdr:col>25</xdr:col>
      <xdr:colOff>442689</xdr:colOff>
      <xdr:row>25</xdr:row>
      <xdr:rowOff>163120</xdr:rowOff>
    </xdr:from>
    <xdr:to>
      <xdr:col>26</xdr:col>
      <xdr:colOff>108695</xdr:colOff>
      <xdr:row>27</xdr:row>
      <xdr:rowOff>59210</xdr:rowOff>
    </xdr:to>
    <xdr:pic>
      <xdr:nvPicPr>
        <xdr:cNvPr id="66" name="Gráfico 65" descr="Lápis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DB56FA47-90EB-41A0-BBAE-2EA6D2347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7"/>
            </a:ext>
          </a:extLst>
        </a:blip>
        <a:stretch>
          <a:fillRect/>
        </a:stretch>
      </xdr:blipFill>
      <xdr:spPr>
        <a:xfrm>
          <a:off x="15682689" y="4925620"/>
          <a:ext cx="275606" cy="277090"/>
        </a:xfrm>
        <a:prstGeom prst="rect">
          <a:avLst/>
        </a:prstGeom>
      </xdr:spPr>
    </xdr:pic>
    <xdr:clientData/>
  </xdr:twoCellAnchor>
  <xdr:twoCellAnchor>
    <xdr:from>
      <xdr:col>11</xdr:col>
      <xdr:colOff>342900</xdr:colOff>
      <xdr:row>25</xdr:row>
      <xdr:rowOff>49215</xdr:rowOff>
    </xdr:from>
    <xdr:to>
      <xdr:col>11</xdr:col>
      <xdr:colOff>342905</xdr:colOff>
      <xdr:row>36</xdr:row>
      <xdr:rowOff>125415</xdr:rowOff>
    </xdr:to>
    <xdr:cxnSp macro="">
      <xdr:nvCxnSpPr>
        <xdr:cNvPr id="91" name="Conector: Angulado 90">
          <a:extLst>
            <a:ext uri="{FF2B5EF4-FFF2-40B4-BE49-F238E27FC236}">
              <a16:creationId xmlns:a16="http://schemas.microsoft.com/office/drawing/2014/main" id="{8C61D10E-AD47-4507-8855-DD451FD16483}"/>
            </a:ext>
          </a:extLst>
        </xdr:cNvPr>
        <xdr:cNvCxnSpPr/>
      </xdr:nvCxnSpPr>
      <xdr:spPr>
        <a:xfrm rot="16200000" flipV="1">
          <a:off x="5962653" y="5897562"/>
          <a:ext cx="2171700" cy="5"/>
        </a:xfrm>
        <a:prstGeom prst="bentConnector3">
          <a:avLst>
            <a:gd name="adj1" fmla="val 50000"/>
          </a:avLst>
        </a:prstGeom>
        <a:ln w="12700" cap="flat" cmpd="sng" algn="ctr">
          <a:solidFill>
            <a:srgbClr val="00B050"/>
          </a:solidFill>
          <a:prstDash val="solid"/>
          <a:round/>
          <a:headEnd type="oval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1</xdr:row>
      <xdr:rowOff>66675</xdr:rowOff>
    </xdr:from>
    <xdr:to>
      <xdr:col>1</xdr:col>
      <xdr:colOff>4258</xdr:colOff>
      <xdr:row>2</xdr:row>
      <xdr:rowOff>174426</xdr:rowOff>
    </xdr:to>
    <xdr:cxnSp macro="">
      <xdr:nvCxnSpPr>
        <xdr:cNvPr id="6" name="Conector: Angulado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E8EFB2D-ED44-4E0E-8F10-31DA5CB1530D}"/>
            </a:ext>
          </a:extLst>
        </xdr:cNvPr>
        <xdr:cNvCxnSpPr/>
      </xdr:nvCxnSpPr>
      <xdr:spPr>
        <a:xfrm>
          <a:off x="247650" y="257175"/>
          <a:ext cx="366208" cy="298251"/>
        </a:xfrm>
        <a:prstGeom prst="bentConnector3">
          <a:avLst>
            <a:gd name="adj1" fmla="val 50000"/>
          </a:avLst>
        </a:prstGeom>
        <a:ln w="28575" cap="flat" cmpd="sng" algn="ctr">
          <a:solidFill>
            <a:srgbClr val="00B050"/>
          </a:solidFill>
          <a:prstDash val="solid"/>
          <a:round/>
          <a:headEnd type="triangle" w="lg" len="med"/>
          <a:tailEnd type="oval" w="sm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oneCellAnchor>
    <xdr:from>
      <xdr:col>5</xdr:col>
      <xdr:colOff>466682</xdr:colOff>
      <xdr:row>2</xdr:row>
      <xdr:rowOff>57150</xdr:rowOff>
    </xdr:from>
    <xdr:ext cx="1404615" cy="405432"/>
    <xdr:sp macro="" textlink="">
      <xdr:nvSpPr>
        <xdr:cNvPr id="4" name="Retângulo 3">
          <a:extLst>
            <a:ext uri="{FF2B5EF4-FFF2-40B4-BE49-F238E27FC236}">
              <a16:creationId xmlns:a16="http://schemas.microsoft.com/office/drawing/2014/main" id="{DFA4EA3B-9435-4DBF-822A-5364963BFE6A}"/>
            </a:ext>
          </a:extLst>
        </xdr:cNvPr>
        <xdr:cNvSpPr/>
      </xdr:nvSpPr>
      <xdr:spPr>
        <a:xfrm>
          <a:off x="4505282" y="438150"/>
          <a:ext cx="1404615" cy="405432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marL="0" indent="0" algn="ctr"/>
          <a:r>
            <a:rPr lang="pt-BR" sz="2000" b="1" cap="none" spc="0">
              <a:ln w="12700">
                <a:noFill/>
                <a:prstDash val="solid"/>
              </a:ln>
              <a:solidFill>
                <a:schemeClr val="accent2">
                  <a:lumMod val="50000"/>
                </a:schemeClr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rPr>
            <a:t>RELATÓRIO</a:t>
          </a:r>
        </a:p>
      </xdr:txBody>
    </xdr:sp>
    <xdr:clientData/>
  </xdr:oneCellAnchor>
  <xdr:twoCellAnchor>
    <xdr:from>
      <xdr:col>5</xdr:col>
      <xdr:colOff>142875</xdr:colOff>
      <xdr:row>2</xdr:row>
      <xdr:rowOff>48058</xdr:rowOff>
    </xdr:from>
    <xdr:to>
      <xdr:col>5</xdr:col>
      <xdr:colOff>539912</xdr:colOff>
      <xdr:row>4</xdr:row>
      <xdr:rowOff>71625</xdr:rowOff>
    </xdr:to>
    <xdr:pic>
      <xdr:nvPicPr>
        <xdr:cNvPr id="5" name="Gráfico 4" descr="Alvo">
          <a:extLst>
            <a:ext uri="{FF2B5EF4-FFF2-40B4-BE49-F238E27FC236}">
              <a16:creationId xmlns:a16="http://schemas.microsoft.com/office/drawing/2014/main" id="{5FC66249-3640-4F89-8292-02517718A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4181475" y="429058"/>
          <a:ext cx="397037" cy="40456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181606</xdr:colOff>
      <xdr:row>1</xdr:row>
      <xdr:rowOff>87673</xdr:rowOff>
    </xdr:from>
    <xdr:ext cx="4508415" cy="405432"/>
    <xdr:sp macro="" textlink="">
      <xdr:nvSpPr>
        <xdr:cNvPr id="4" name="Retângulo 3">
          <a:extLst>
            <a:ext uri="{FF2B5EF4-FFF2-40B4-BE49-F238E27FC236}">
              <a16:creationId xmlns:a16="http://schemas.microsoft.com/office/drawing/2014/main" id="{2807ED6B-87D7-441F-8433-17C469D23FFC}"/>
            </a:ext>
          </a:extLst>
        </xdr:cNvPr>
        <xdr:cNvSpPr/>
      </xdr:nvSpPr>
      <xdr:spPr>
        <a:xfrm>
          <a:off x="1400806" y="278173"/>
          <a:ext cx="4508415" cy="405432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marL="0" indent="0" algn="ctr"/>
          <a:r>
            <a:rPr lang="pt-BR" sz="2000" b="1" cap="none" spc="0">
              <a:ln w="12700">
                <a:noFill/>
                <a:prstDash val="solid"/>
              </a:ln>
              <a:solidFill>
                <a:schemeClr val="accent2">
                  <a:lumMod val="50000"/>
                </a:schemeClr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rPr>
            <a:t>INVESTIMENTO NA POUPANÇA X META  </a:t>
          </a:r>
        </a:p>
      </xdr:txBody>
    </xdr:sp>
    <xdr:clientData/>
  </xdr:oneCellAnchor>
  <xdr:twoCellAnchor>
    <xdr:from>
      <xdr:col>0</xdr:col>
      <xdr:colOff>200025</xdr:colOff>
      <xdr:row>1</xdr:row>
      <xdr:rowOff>85725</xdr:rowOff>
    </xdr:from>
    <xdr:to>
      <xdr:col>0</xdr:col>
      <xdr:colOff>566233</xdr:colOff>
      <xdr:row>3</xdr:row>
      <xdr:rowOff>0</xdr:rowOff>
    </xdr:to>
    <xdr:cxnSp macro="">
      <xdr:nvCxnSpPr>
        <xdr:cNvPr id="5" name="Conector: Angulado 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B35C887-98E7-4145-93B9-FFE800ACB33E}"/>
            </a:ext>
          </a:extLst>
        </xdr:cNvPr>
        <xdr:cNvCxnSpPr/>
      </xdr:nvCxnSpPr>
      <xdr:spPr>
        <a:xfrm>
          <a:off x="200025" y="276225"/>
          <a:ext cx="366208" cy="298251"/>
        </a:xfrm>
        <a:prstGeom prst="bentConnector3">
          <a:avLst>
            <a:gd name="adj1" fmla="val 50000"/>
          </a:avLst>
        </a:prstGeom>
        <a:ln w="28575" cap="flat" cmpd="sng" algn="ctr">
          <a:solidFill>
            <a:srgbClr val="00B050"/>
          </a:solidFill>
          <a:prstDash val="solid"/>
          <a:round/>
          <a:headEnd type="triangle" w="lg" len="med"/>
          <a:tailEnd type="oval" w="sm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oneCellAnchor>
    <xdr:from>
      <xdr:col>9</xdr:col>
      <xdr:colOff>137571</xdr:colOff>
      <xdr:row>1</xdr:row>
      <xdr:rowOff>87673</xdr:rowOff>
    </xdr:from>
    <xdr:ext cx="4082144" cy="405432"/>
    <xdr:sp macro="" textlink="">
      <xdr:nvSpPr>
        <xdr:cNvPr id="6" name="Retângulo 5">
          <a:extLst>
            <a:ext uri="{FF2B5EF4-FFF2-40B4-BE49-F238E27FC236}">
              <a16:creationId xmlns:a16="http://schemas.microsoft.com/office/drawing/2014/main" id="{5CDCE0C2-2D35-47BA-87F0-6D87E77F519F}"/>
            </a:ext>
          </a:extLst>
        </xdr:cNvPr>
        <xdr:cNvSpPr/>
      </xdr:nvSpPr>
      <xdr:spPr>
        <a:xfrm>
          <a:off x="6243096" y="278173"/>
          <a:ext cx="4082144" cy="405432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marL="0" indent="0" algn="ctr"/>
          <a:r>
            <a:rPr lang="pt-BR" sz="2000" b="1" cap="none" spc="0">
              <a:ln w="12700">
                <a:noFill/>
                <a:prstDash val="solid"/>
              </a:ln>
              <a:solidFill>
                <a:schemeClr val="accent2">
                  <a:lumMod val="50000"/>
                </a:schemeClr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rPr>
            <a:t>META</a:t>
          </a:r>
          <a:r>
            <a:rPr lang="pt-BR" sz="1100" b="1">
              <a:effectLst>
                <a:outerShdw blurRad="50800" dist="38100" dir="2700000" algn="tl" rotWithShape="0">
                  <a:srgbClr val="000000">
                    <a:alpha val="40000"/>
                  </a:srgbClr>
                </a:outerShdw>
              </a:effectLst>
              <a:latin typeface="+mn-lt"/>
              <a:ea typeface="+mn-ea"/>
              <a:cs typeface="+mn-cs"/>
            </a:rPr>
            <a:t> </a:t>
          </a:r>
          <a:r>
            <a:rPr lang="pt-BR" sz="2000" b="1" cap="none" spc="0">
              <a:ln w="12700">
                <a:noFill/>
                <a:prstDash val="solid"/>
              </a:ln>
              <a:solidFill>
                <a:schemeClr val="accent2">
                  <a:lumMod val="50000"/>
                </a:schemeClr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rPr>
            <a:t>DESPESA</a:t>
          </a:r>
          <a:r>
            <a:rPr lang="pt-BR" sz="2000" b="1" cap="none" spc="0" baseline="0">
              <a:ln w="12700">
                <a:noFill/>
                <a:prstDash val="solid"/>
              </a:ln>
              <a:solidFill>
                <a:schemeClr val="accent2">
                  <a:lumMod val="50000"/>
                </a:schemeClr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rPr>
            <a:t> CARTÃO DE CRÉDITO</a:t>
          </a:r>
          <a:endParaRPr lang="pt-BR" sz="2000" b="1" cap="none" spc="0">
            <a:ln w="12700">
              <a:noFill/>
              <a:prstDash val="solid"/>
            </a:ln>
            <a:solidFill>
              <a:schemeClr val="accent2">
                <a:lumMod val="50000"/>
              </a:schemeClr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  <a:latin typeface="+mn-lt"/>
            <a:ea typeface="+mn-ea"/>
            <a:cs typeface="+mn-cs"/>
          </a:endParaRPr>
        </a:p>
      </xdr:txBody>
    </xdr:sp>
    <xdr:clientData/>
  </xdr:oneCellAnchor>
  <xdr:twoCellAnchor>
    <xdr:from>
      <xdr:col>1</xdr:col>
      <xdr:colOff>476250</xdr:colOff>
      <xdr:row>1</xdr:row>
      <xdr:rowOff>88106</xdr:rowOff>
    </xdr:from>
    <xdr:to>
      <xdr:col>2</xdr:col>
      <xdr:colOff>263687</xdr:colOff>
      <xdr:row>3</xdr:row>
      <xdr:rowOff>111673</xdr:rowOff>
    </xdr:to>
    <xdr:pic>
      <xdr:nvPicPr>
        <xdr:cNvPr id="7" name="Gráfico 6" descr="Alvo">
          <a:extLst>
            <a:ext uri="{FF2B5EF4-FFF2-40B4-BE49-F238E27FC236}">
              <a16:creationId xmlns:a16="http://schemas.microsoft.com/office/drawing/2014/main" id="{D2CFD1B8-A679-436F-B4A8-54AC026BA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1085850" y="278606"/>
          <a:ext cx="397037" cy="404567"/>
        </a:xfrm>
        <a:prstGeom prst="rect">
          <a:avLst/>
        </a:prstGeom>
      </xdr:spPr>
    </xdr:pic>
    <xdr:clientData/>
  </xdr:twoCellAnchor>
  <xdr:twoCellAnchor>
    <xdr:from>
      <xdr:col>8</xdr:col>
      <xdr:colOff>419100</xdr:colOff>
      <xdr:row>1</xdr:row>
      <xdr:rowOff>88106</xdr:rowOff>
    </xdr:from>
    <xdr:to>
      <xdr:col>9</xdr:col>
      <xdr:colOff>206537</xdr:colOff>
      <xdr:row>3</xdr:row>
      <xdr:rowOff>111673</xdr:rowOff>
    </xdr:to>
    <xdr:pic>
      <xdr:nvPicPr>
        <xdr:cNvPr id="8" name="Gráfico 7" descr="Alvo">
          <a:extLst>
            <a:ext uri="{FF2B5EF4-FFF2-40B4-BE49-F238E27FC236}">
              <a16:creationId xmlns:a16="http://schemas.microsoft.com/office/drawing/2014/main" id="{7DEC0963-51BB-4C84-8C0B-A43D37F11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5915025" y="278606"/>
          <a:ext cx="397037" cy="40456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295334</xdr:colOff>
      <xdr:row>1</xdr:row>
      <xdr:rowOff>53870</xdr:rowOff>
    </xdr:from>
    <xdr:ext cx="2153795" cy="405432"/>
    <xdr:sp macro="" textlink="">
      <xdr:nvSpPr>
        <xdr:cNvPr id="2" name="Retângulo 1">
          <a:extLst>
            <a:ext uri="{FF2B5EF4-FFF2-40B4-BE49-F238E27FC236}">
              <a16:creationId xmlns:a16="http://schemas.microsoft.com/office/drawing/2014/main" id="{4776B6AF-4CD8-45A6-B067-5D2670EE16FE}"/>
            </a:ext>
          </a:extLst>
        </xdr:cNvPr>
        <xdr:cNvSpPr/>
      </xdr:nvSpPr>
      <xdr:spPr>
        <a:xfrm>
          <a:off x="1514534" y="244370"/>
          <a:ext cx="2153795" cy="405432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2000" b="1" cap="none" spc="0">
              <a:ln w="12700">
                <a:noFill/>
                <a:prstDash val="solid"/>
              </a:ln>
              <a:solidFill>
                <a:schemeClr val="accent2">
                  <a:lumMod val="50000"/>
                </a:schemeClr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a:rPr>
            <a:t>Receita x Despesa </a:t>
          </a:r>
        </a:p>
      </xdr:txBody>
    </xdr:sp>
    <xdr:clientData/>
  </xdr:oneCellAnchor>
  <xdr:oneCellAnchor>
    <xdr:from>
      <xdr:col>4</xdr:col>
      <xdr:colOff>551387</xdr:colOff>
      <xdr:row>1</xdr:row>
      <xdr:rowOff>53870</xdr:rowOff>
    </xdr:from>
    <xdr:ext cx="4085542" cy="405432"/>
    <xdr:sp macro="" textlink="">
      <xdr:nvSpPr>
        <xdr:cNvPr id="9" name="Retângulo 8">
          <a:extLst>
            <a:ext uri="{FF2B5EF4-FFF2-40B4-BE49-F238E27FC236}">
              <a16:creationId xmlns:a16="http://schemas.microsoft.com/office/drawing/2014/main" id="{508CFB94-23BC-4C11-B91A-ACD07DA9AFDC}"/>
            </a:ext>
          </a:extLst>
        </xdr:cNvPr>
        <xdr:cNvSpPr/>
      </xdr:nvSpPr>
      <xdr:spPr>
        <a:xfrm>
          <a:off x="4628087" y="244370"/>
          <a:ext cx="4085542" cy="405432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2000" b="1" cap="none" spc="0">
              <a:ln w="12700">
                <a:noFill/>
                <a:prstDash val="solid"/>
              </a:ln>
              <a:solidFill>
                <a:schemeClr val="accent2">
                  <a:lumMod val="50000"/>
                </a:schemeClr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a:rPr>
            <a:t>VALOR</a:t>
          </a:r>
          <a:r>
            <a:rPr lang="pt-BR" sz="2000" b="1" cap="none" spc="0" baseline="0">
              <a:ln w="12700">
                <a:noFill/>
                <a:prstDash val="solid"/>
              </a:ln>
              <a:solidFill>
                <a:schemeClr val="accent2">
                  <a:lumMod val="50000"/>
                </a:schemeClr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a:rPr>
            <a:t> DE </a:t>
          </a:r>
          <a:r>
            <a:rPr lang="pt-BR" sz="2000" b="1" cap="none" spc="0">
              <a:ln w="12700">
                <a:noFill/>
                <a:prstDash val="solid"/>
              </a:ln>
              <a:solidFill>
                <a:schemeClr val="accent2">
                  <a:lumMod val="50000"/>
                </a:schemeClr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a:rPr>
            <a:t>DESPESA POR CATEGORIA</a:t>
          </a:r>
        </a:p>
      </xdr:txBody>
    </xdr:sp>
    <xdr:clientData/>
  </xdr:oneCellAnchor>
  <xdr:oneCellAnchor>
    <xdr:from>
      <xdr:col>10</xdr:col>
      <xdr:colOff>339075</xdr:colOff>
      <xdr:row>1</xdr:row>
      <xdr:rowOff>53870</xdr:rowOff>
    </xdr:from>
    <xdr:ext cx="4376327" cy="405432"/>
    <xdr:sp macro="" textlink="">
      <xdr:nvSpPr>
        <xdr:cNvPr id="8" name="Retângulo 7">
          <a:extLst>
            <a:ext uri="{FF2B5EF4-FFF2-40B4-BE49-F238E27FC236}">
              <a16:creationId xmlns:a16="http://schemas.microsoft.com/office/drawing/2014/main" id="{094399C3-62F9-45A4-93CD-C680CC09A04A}"/>
            </a:ext>
          </a:extLst>
        </xdr:cNvPr>
        <xdr:cNvSpPr/>
      </xdr:nvSpPr>
      <xdr:spPr>
        <a:xfrm>
          <a:off x="9711675" y="244370"/>
          <a:ext cx="4376327" cy="405432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marL="0" indent="0" algn="ctr"/>
          <a:r>
            <a:rPr lang="pt-BR" sz="2000" b="1" cap="none" spc="0">
              <a:ln w="12700">
                <a:noFill/>
                <a:prstDash val="solid"/>
              </a:ln>
              <a:solidFill>
                <a:schemeClr val="accent2">
                  <a:lumMod val="50000"/>
                </a:schemeClr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rPr>
            <a:t>INVESTIMENTO NA POUPANÇA E META</a:t>
          </a:r>
        </a:p>
      </xdr:txBody>
    </xdr:sp>
    <xdr:clientData/>
  </xdr:oneCellAnchor>
  <xdr:oneCellAnchor>
    <xdr:from>
      <xdr:col>17</xdr:col>
      <xdr:colOff>603364</xdr:colOff>
      <xdr:row>1</xdr:row>
      <xdr:rowOff>53870</xdr:rowOff>
    </xdr:from>
    <xdr:ext cx="4153894" cy="405432"/>
    <xdr:sp macro="" textlink="">
      <xdr:nvSpPr>
        <xdr:cNvPr id="10" name="Retângulo 9">
          <a:extLst>
            <a:ext uri="{FF2B5EF4-FFF2-40B4-BE49-F238E27FC236}">
              <a16:creationId xmlns:a16="http://schemas.microsoft.com/office/drawing/2014/main" id="{639570FE-6CDA-44AD-9926-4C9B3E9DAB31}"/>
            </a:ext>
          </a:extLst>
        </xdr:cNvPr>
        <xdr:cNvSpPr/>
      </xdr:nvSpPr>
      <xdr:spPr>
        <a:xfrm>
          <a:off x="16910164" y="244370"/>
          <a:ext cx="4153894" cy="405432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marL="0" indent="0" algn="ctr"/>
          <a:r>
            <a:rPr lang="pt-BR" sz="2000" b="1" cap="none" spc="0">
              <a:ln w="12700">
                <a:noFill/>
                <a:prstDash val="solid"/>
              </a:ln>
              <a:solidFill>
                <a:schemeClr val="accent2">
                  <a:lumMod val="50000"/>
                </a:schemeClr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rPr>
            <a:t>ORÇAMENTO PREVISTO X REALIZADO</a:t>
          </a:r>
        </a:p>
      </xdr:txBody>
    </xdr:sp>
    <xdr:clientData/>
  </xdr:oneCellAnchor>
  <xdr:oneCellAnchor>
    <xdr:from>
      <xdr:col>25</xdr:col>
      <xdr:colOff>225762</xdr:colOff>
      <xdr:row>1</xdr:row>
      <xdr:rowOff>53870</xdr:rowOff>
    </xdr:from>
    <xdr:ext cx="3287054" cy="405432"/>
    <xdr:sp macro="" textlink="">
      <xdr:nvSpPr>
        <xdr:cNvPr id="6" name="Retângulo 5">
          <a:extLst>
            <a:ext uri="{FF2B5EF4-FFF2-40B4-BE49-F238E27FC236}">
              <a16:creationId xmlns:a16="http://schemas.microsoft.com/office/drawing/2014/main" id="{C7B35613-C037-4395-A46D-F8AD5AE994C5}"/>
            </a:ext>
          </a:extLst>
        </xdr:cNvPr>
        <xdr:cNvSpPr/>
      </xdr:nvSpPr>
      <xdr:spPr>
        <a:xfrm>
          <a:off x="27124362" y="244370"/>
          <a:ext cx="3287054" cy="405432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marL="0" indent="0" algn="ctr"/>
          <a:r>
            <a:rPr lang="pt-BR" sz="2000" b="1" cap="none" spc="0">
              <a:ln w="12700">
                <a:noFill/>
                <a:prstDash val="solid"/>
              </a:ln>
              <a:solidFill>
                <a:schemeClr val="accent2">
                  <a:lumMod val="50000"/>
                </a:schemeClr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rPr>
            <a:t>CARTÃO DE CRÉDITO E META</a:t>
          </a:r>
        </a:p>
      </xdr:txBody>
    </xdr:sp>
    <xdr:clientData/>
  </xdr:oneCellAnchor>
  <xdr:twoCellAnchor>
    <xdr:from>
      <xdr:col>24</xdr:col>
      <xdr:colOff>744482</xdr:colOff>
      <xdr:row>1</xdr:row>
      <xdr:rowOff>22292</xdr:rowOff>
    </xdr:from>
    <xdr:to>
      <xdr:col>25</xdr:col>
      <xdr:colOff>330314</xdr:colOff>
      <xdr:row>3</xdr:row>
      <xdr:rowOff>109880</xdr:rowOff>
    </xdr:to>
    <xdr:pic>
      <xdr:nvPicPr>
        <xdr:cNvPr id="15" name="Gráfico 14" descr="Alvo">
          <a:extLst>
            <a:ext uri="{FF2B5EF4-FFF2-40B4-BE49-F238E27FC236}">
              <a16:creationId xmlns:a16="http://schemas.microsoft.com/office/drawing/2014/main" id="{E21D225A-62FC-4EE3-87C5-FE7C79FDB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26728682" y="212792"/>
          <a:ext cx="500232" cy="468588"/>
        </a:xfrm>
        <a:prstGeom prst="rect">
          <a:avLst/>
        </a:prstGeom>
      </xdr:spPr>
    </xdr:pic>
    <xdr:clientData/>
  </xdr:twoCellAnchor>
  <xdr:twoCellAnchor>
    <xdr:from>
      <xdr:col>10</xdr:col>
      <xdr:colOff>42480</xdr:colOff>
      <xdr:row>1</xdr:row>
      <xdr:rowOff>54303</xdr:rowOff>
    </xdr:from>
    <xdr:to>
      <xdr:col>10</xdr:col>
      <xdr:colOff>439517</xdr:colOff>
      <xdr:row>3</xdr:row>
      <xdr:rowOff>77870</xdr:rowOff>
    </xdr:to>
    <xdr:pic>
      <xdr:nvPicPr>
        <xdr:cNvPr id="17" name="Gráfico 16" descr="Alvo">
          <a:extLst>
            <a:ext uri="{FF2B5EF4-FFF2-40B4-BE49-F238E27FC236}">
              <a16:creationId xmlns:a16="http://schemas.microsoft.com/office/drawing/2014/main" id="{BF24A160-BEBF-4C2B-80E8-82DDF03ABA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9415080" y="244803"/>
          <a:ext cx="397037" cy="404567"/>
        </a:xfrm>
        <a:prstGeom prst="rect">
          <a:avLst/>
        </a:prstGeom>
      </xdr:spPr>
    </xdr:pic>
    <xdr:clientData/>
  </xdr:twoCellAnchor>
  <xdr:twoCellAnchor>
    <xdr:from>
      <xdr:col>4</xdr:col>
      <xdr:colOff>257175</xdr:colOff>
      <xdr:row>1</xdr:row>
      <xdr:rowOff>54303</xdr:rowOff>
    </xdr:from>
    <xdr:to>
      <xdr:col>5</xdr:col>
      <xdr:colOff>44612</xdr:colOff>
      <xdr:row>3</xdr:row>
      <xdr:rowOff>77870</xdr:rowOff>
    </xdr:to>
    <xdr:pic>
      <xdr:nvPicPr>
        <xdr:cNvPr id="18" name="Gráfico 17" descr="Alvo">
          <a:extLst>
            <a:ext uri="{FF2B5EF4-FFF2-40B4-BE49-F238E27FC236}">
              <a16:creationId xmlns:a16="http://schemas.microsoft.com/office/drawing/2014/main" id="{1B8D7F69-FF50-41F9-8453-CD04800F3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4324350" y="244803"/>
          <a:ext cx="397037" cy="404567"/>
        </a:xfrm>
        <a:prstGeom prst="rect">
          <a:avLst/>
        </a:prstGeom>
      </xdr:spPr>
    </xdr:pic>
    <xdr:clientData/>
  </xdr:twoCellAnchor>
  <xdr:twoCellAnchor>
    <xdr:from>
      <xdr:col>1</xdr:col>
      <xdr:colOff>584200</xdr:colOff>
      <xdr:row>1</xdr:row>
      <xdr:rowOff>54303</xdr:rowOff>
    </xdr:from>
    <xdr:to>
      <xdr:col>2</xdr:col>
      <xdr:colOff>371637</xdr:colOff>
      <xdr:row>3</xdr:row>
      <xdr:rowOff>77870</xdr:rowOff>
    </xdr:to>
    <xdr:pic>
      <xdr:nvPicPr>
        <xdr:cNvPr id="19" name="Gráfico 18" descr="Alvo">
          <a:extLst>
            <a:ext uri="{FF2B5EF4-FFF2-40B4-BE49-F238E27FC236}">
              <a16:creationId xmlns:a16="http://schemas.microsoft.com/office/drawing/2014/main" id="{1B8DBE19-A4CE-4D48-B60D-24195A6233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1193800" y="244803"/>
          <a:ext cx="397037" cy="404567"/>
        </a:xfrm>
        <a:prstGeom prst="rect">
          <a:avLst/>
        </a:prstGeom>
      </xdr:spPr>
    </xdr:pic>
    <xdr:clientData/>
  </xdr:twoCellAnchor>
  <xdr:oneCellAnchor>
    <xdr:from>
      <xdr:col>40</xdr:col>
      <xdr:colOff>96028</xdr:colOff>
      <xdr:row>1</xdr:row>
      <xdr:rowOff>53870</xdr:rowOff>
    </xdr:from>
    <xdr:ext cx="4794646" cy="405432"/>
    <xdr:sp macro="" textlink="">
      <xdr:nvSpPr>
        <xdr:cNvPr id="12" name="Retângulo 11">
          <a:extLst>
            <a:ext uri="{FF2B5EF4-FFF2-40B4-BE49-F238E27FC236}">
              <a16:creationId xmlns:a16="http://schemas.microsoft.com/office/drawing/2014/main" id="{4BFC56C6-B7B4-48D4-A0FB-83CEDE2EDFD1}"/>
            </a:ext>
          </a:extLst>
        </xdr:cNvPr>
        <xdr:cNvSpPr/>
      </xdr:nvSpPr>
      <xdr:spPr>
        <a:xfrm>
          <a:off x="39910528" y="244370"/>
          <a:ext cx="4794646" cy="405432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marL="0" indent="0" algn="ctr"/>
          <a:r>
            <a:rPr lang="pt-BR" sz="2000" b="1" cap="none" spc="0">
              <a:ln w="12700">
                <a:noFill/>
                <a:prstDash val="solid"/>
              </a:ln>
              <a:solidFill>
                <a:schemeClr val="accent2">
                  <a:lumMod val="50000"/>
                </a:schemeClr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rPr>
            <a:t>RECEITA</a:t>
          </a:r>
          <a:r>
            <a:rPr lang="pt-BR" sz="2000" b="1" cap="none" spc="0" baseline="0">
              <a:ln w="12700">
                <a:noFill/>
                <a:prstDash val="solid"/>
              </a:ln>
              <a:solidFill>
                <a:schemeClr val="accent2">
                  <a:lumMod val="50000"/>
                </a:schemeClr>
              </a:solidFill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rPr>
            <a:t> E DESPESA REALIZADA X PREVISTA</a:t>
          </a:r>
          <a:endParaRPr lang="pt-BR" sz="2000" b="1" cap="none" spc="0">
            <a:ln w="12700">
              <a:noFill/>
              <a:prstDash val="solid"/>
            </a:ln>
            <a:solidFill>
              <a:schemeClr val="accent2">
                <a:lumMod val="50000"/>
              </a:schemeClr>
            </a:solidFill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  <a:latin typeface="+mn-lt"/>
            <a:ea typeface="+mn-ea"/>
            <a:cs typeface="+mn-cs"/>
          </a:endParaRPr>
        </a:p>
      </xdr:txBody>
    </xdr:sp>
    <xdr:clientData/>
  </xdr:oneCellAnchor>
  <xdr:twoCellAnchor>
    <xdr:from>
      <xdr:col>39</xdr:col>
      <xdr:colOff>403334</xdr:colOff>
      <xdr:row>1</xdr:row>
      <xdr:rowOff>54303</xdr:rowOff>
    </xdr:from>
    <xdr:to>
      <xdr:col>40</xdr:col>
      <xdr:colOff>187705</xdr:colOff>
      <xdr:row>3</xdr:row>
      <xdr:rowOff>77870</xdr:rowOff>
    </xdr:to>
    <xdr:pic>
      <xdr:nvPicPr>
        <xdr:cNvPr id="13" name="Gráfico 12" descr="Alvo">
          <a:extLst>
            <a:ext uri="{FF2B5EF4-FFF2-40B4-BE49-F238E27FC236}">
              <a16:creationId xmlns:a16="http://schemas.microsoft.com/office/drawing/2014/main" id="{C6F9E900-B2AA-4FBB-AF2A-30F0CFD5BE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39608234" y="244803"/>
          <a:ext cx="393971" cy="404567"/>
        </a:xfrm>
        <a:prstGeom prst="rect">
          <a:avLst/>
        </a:prstGeom>
      </xdr:spPr>
    </xdr:pic>
    <xdr:clientData/>
  </xdr:twoCellAnchor>
  <xdr:twoCellAnchor>
    <xdr:from>
      <xdr:col>17</xdr:col>
      <xdr:colOff>272394</xdr:colOff>
      <xdr:row>1</xdr:row>
      <xdr:rowOff>54303</xdr:rowOff>
    </xdr:from>
    <xdr:to>
      <xdr:col>17</xdr:col>
      <xdr:colOff>669431</xdr:colOff>
      <xdr:row>3</xdr:row>
      <xdr:rowOff>77870</xdr:rowOff>
    </xdr:to>
    <xdr:pic>
      <xdr:nvPicPr>
        <xdr:cNvPr id="14" name="Gráfico 13" descr="Alvo">
          <a:extLst>
            <a:ext uri="{FF2B5EF4-FFF2-40B4-BE49-F238E27FC236}">
              <a16:creationId xmlns:a16="http://schemas.microsoft.com/office/drawing/2014/main" id="{A27FAAA0-5FE4-4A32-998F-9904A57971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16579194" y="244803"/>
          <a:ext cx="397037" cy="404567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atlu" refreshedDate="43594.584341435184" createdVersion="6" refreshedVersion="6" minRefreshableVersion="3" recordCount="842" xr:uid="{E3B1F7A1-0578-4D4D-BFF2-9E366F0AA936}">
  <cacheSource type="worksheet">
    <worksheetSource name="basegeral"/>
  </cacheSource>
  <cacheFields count="9">
    <cacheField name="Data" numFmtId="164">
      <sharedItems containsSemiMixedTypes="0" containsNonDate="0" containsDate="1" containsString="0" minDate="2018-01-02T00:00:00" maxDate="2019-12-31T00:00:00"/>
    </cacheField>
    <cacheField name="Mês" numFmtId="164">
      <sharedItems count="12">
        <s v="jan"/>
        <s v="fev"/>
        <s v="mar"/>
        <s v="abr"/>
        <s v="mai"/>
        <s v="jun"/>
        <s v="jul"/>
        <s v="ago"/>
        <s v="set"/>
        <s v="out"/>
        <s v="nov"/>
        <s v="dez"/>
      </sharedItems>
    </cacheField>
    <cacheField name="Ano" numFmtId="164">
      <sharedItems count="2">
        <s v="2018"/>
        <s v="2019"/>
      </sharedItems>
    </cacheField>
    <cacheField name="Tipo" numFmtId="0">
      <sharedItems count="2">
        <s v="Receita"/>
        <s v="Despesa"/>
      </sharedItems>
    </cacheField>
    <cacheField name="Categoria" numFmtId="0">
      <sharedItems count="10">
        <s v="Entrada"/>
        <s v="Manutenção"/>
        <s v="Saúde"/>
        <s v="Pessoal"/>
        <s v="Cartão de Crédito"/>
        <s v="Alimentação"/>
        <s v="Veículo"/>
        <s v="Pequenas Despesas" u="1"/>
        <s v="Encargos" u="1"/>
        <s v="Crédito" u="1"/>
      </sharedItems>
    </cacheField>
    <cacheField name="Especificação" numFmtId="0">
      <sharedItems count="38">
        <s v="Cliente A"/>
        <s v="Cliente B"/>
        <s v="Cliente C"/>
        <s v="Salário Funcionária"/>
        <s v=" E-social Funcionária"/>
        <s v="Contador"/>
        <s v="Academia 1"/>
        <s v="Academia 2"/>
        <s v="Celular 1"/>
        <s v="Telefone Fixo"/>
        <s v="Celular2"/>
        <s v="Net"/>
        <s v="Condomínio"/>
        <s v="Energia Elétrica"/>
        <s v="Gás"/>
        <s v="Pequenas despesas"/>
        <s v="Cartão de Crédito 1"/>
        <s v="Cartão de Crédito 3"/>
        <s v="Frutas e Legumes"/>
        <s v="Padaria"/>
        <s v="Açougue"/>
        <s v="Cliente D"/>
        <s v="Cliente E"/>
        <s v="Supermercado"/>
        <s v="Plano de Saúde"/>
        <s v="Aula de inglês"/>
        <s v="Fármácia "/>
        <s v="Gasolina"/>
        <s v="Jardineiro"/>
        <s v="Dentista"/>
        <s v="Cartão de Crédito 2"/>
        <s v="Cartão de Crédito 4"/>
        <s v="Restaurante"/>
        <s v="Poupança"/>
        <s v="IPTU"/>
        <s v="Seguro Carro"/>
        <s v="IPVA "/>
        <s v="IPVA"/>
      </sharedItems>
    </cacheField>
    <cacheField name="Valor Previsto" numFmtId="4">
      <sharedItems containsSemiMixedTypes="0" containsString="0" containsNumber="1" minValue="50" maxValue="5500"/>
    </cacheField>
    <cacheField name="Valor Realizado" numFmtId="0">
      <sharedItems containsString="0" containsBlank="1" containsNumber="1" minValue="0" maxValue="6700"/>
    </cacheField>
    <cacheField name="Saldo" numFmtId="4">
      <sharedItems containsSemiMixedTypes="0" containsString="0" containsNumber="1" minValue="-373.29000000000087" maxValue="17491.57"/>
    </cacheField>
  </cacheFields>
  <extLst>
    <ext xmlns:x14="http://schemas.microsoft.com/office/spreadsheetml/2009/9/main" uri="{725AE2AE-9491-48be-B2B4-4EB974FC3084}">
      <x14:pivotCacheDefinition pivotCacheId="518620648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42">
  <r>
    <d v="2018-01-02T00:00:00"/>
    <x v="0"/>
    <x v="0"/>
    <x v="0"/>
    <x v="0"/>
    <x v="0"/>
    <n v="4450"/>
    <n v="4450"/>
    <n v="4450"/>
  </r>
  <r>
    <d v="2018-01-02T00:00:00"/>
    <x v="0"/>
    <x v="0"/>
    <x v="0"/>
    <x v="0"/>
    <x v="1"/>
    <n v="5300"/>
    <n v="5300"/>
    <n v="9750"/>
  </r>
  <r>
    <d v="2018-01-02T00:00:00"/>
    <x v="0"/>
    <x v="0"/>
    <x v="0"/>
    <x v="0"/>
    <x v="2"/>
    <n v="5400"/>
    <n v="5400"/>
    <n v="15150"/>
  </r>
  <r>
    <d v="2018-01-02T00:00:00"/>
    <x v="0"/>
    <x v="0"/>
    <x v="1"/>
    <x v="1"/>
    <x v="3"/>
    <n v="1500"/>
    <n v="1500"/>
    <n v="13650"/>
  </r>
  <r>
    <d v="2018-01-02T00:00:00"/>
    <x v="0"/>
    <x v="0"/>
    <x v="1"/>
    <x v="1"/>
    <x v="4"/>
    <n v="279.43"/>
    <n v="279.43"/>
    <n v="13370.57"/>
  </r>
  <r>
    <d v="2018-01-02T00:00:00"/>
    <x v="0"/>
    <x v="0"/>
    <x v="1"/>
    <x v="1"/>
    <x v="5"/>
    <n v="70"/>
    <n v="70"/>
    <n v="13300.57"/>
  </r>
  <r>
    <d v="2018-01-05T00:00:00"/>
    <x v="0"/>
    <x v="0"/>
    <x v="1"/>
    <x v="2"/>
    <x v="6"/>
    <n v="210"/>
    <n v="210"/>
    <n v="13090.57"/>
  </r>
  <r>
    <d v="2018-01-05T00:00:00"/>
    <x v="0"/>
    <x v="0"/>
    <x v="1"/>
    <x v="2"/>
    <x v="7"/>
    <n v="170"/>
    <n v="170"/>
    <n v="12920.57"/>
  </r>
  <r>
    <d v="2018-01-05T00:00:00"/>
    <x v="0"/>
    <x v="0"/>
    <x v="1"/>
    <x v="3"/>
    <x v="8"/>
    <n v="110"/>
    <n v="110"/>
    <n v="12810.57"/>
  </r>
  <r>
    <d v="2018-01-05T00:00:00"/>
    <x v="0"/>
    <x v="0"/>
    <x v="1"/>
    <x v="3"/>
    <x v="9"/>
    <n v="55"/>
    <n v="55"/>
    <n v="12755.57"/>
  </r>
  <r>
    <d v="2018-01-05T00:00:00"/>
    <x v="0"/>
    <x v="0"/>
    <x v="1"/>
    <x v="3"/>
    <x v="10"/>
    <n v="105"/>
    <n v="105"/>
    <n v="12650.57"/>
  </r>
  <r>
    <d v="2018-01-05T00:00:00"/>
    <x v="0"/>
    <x v="0"/>
    <x v="1"/>
    <x v="1"/>
    <x v="11"/>
    <n v="400"/>
    <n v="287.57"/>
    <n v="12363"/>
  </r>
  <r>
    <d v="2018-01-05T00:00:00"/>
    <x v="0"/>
    <x v="0"/>
    <x v="1"/>
    <x v="1"/>
    <x v="12"/>
    <n v="1000"/>
    <n v="890"/>
    <n v="11473"/>
  </r>
  <r>
    <d v="2018-01-05T00:00:00"/>
    <x v="0"/>
    <x v="0"/>
    <x v="1"/>
    <x v="1"/>
    <x v="13"/>
    <n v="350"/>
    <n v="287.57"/>
    <n v="11185.43"/>
  </r>
  <r>
    <d v="2018-01-05T00:00:00"/>
    <x v="0"/>
    <x v="0"/>
    <x v="1"/>
    <x v="1"/>
    <x v="14"/>
    <n v="50"/>
    <n v="35"/>
    <n v="11150.43"/>
  </r>
  <r>
    <d v="2018-01-05T00:00:00"/>
    <x v="0"/>
    <x v="0"/>
    <x v="1"/>
    <x v="1"/>
    <x v="15"/>
    <n v="300"/>
    <n v="158"/>
    <n v="10992.43"/>
  </r>
  <r>
    <d v="2018-01-05T00:00:00"/>
    <x v="0"/>
    <x v="0"/>
    <x v="1"/>
    <x v="4"/>
    <x v="16"/>
    <n v="2500"/>
    <n v="2830"/>
    <n v="8162.43"/>
  </r>
  <r>
    <d v="2018-01-05T00:00:00"/>
    <x v="0"/>
    <x v="0"/>
    <x v="1"/>
    <x v="4"/>
    <x v="17"/>
    <n v="3500"/>
    <n v="2340"/>
    <n v="5822.43"/>
  </r>
  <r>
    <d v="2018-01-06T00:00:00"/>
    <x v="0"/>
    <x v="0"/>
    <x v="1"/>
    <x v="5"/>
    <x v="18"/>
    <n v="100"/>
    <n v="68"/>
    <n v="5754.43"/>
  </r>
  <r>
    <d v="2018-01-06T00:00:00"/>
    <x v="0"/>
    <x v="0"/>
    <x v="1"/>
    <x v="5"/>
    <x v="19"/>
    <n v="100"/>
    <n v="87"/>
    <n v="5667.43"/>
  </r>
  <r>
    <d v="2018-01-06T00:00:00"/>
    <x v="0"/>
    <x v="0"/>
    <x v="1"/>
    <x v="5"/>
    <x v="20"/>
    <n v="200"/>
    <n v="122"/>
    <n v="5545.43"/>
  </r>
  <r>
    <d v="2018-01-10T00:00:00"/>
    <x v="0"/>
    <x v="0"/>
    <x v="0"/>
    <x v="0"/>
    <x v="21"/>
    <n v="3500"/>
    <n v="3500"/>
    <n v="9045.43"/>
  </r>
  <r>
    <d v="2018-01-10T00:00:00"/>
    <x v="0"/>
    <x v="0"/>
    <x v="0"/>
    <x v="0"/>
    <x v="22"/>
    <n v="3500"/>
    <n v="3500"/>
    <n v="12545.43"/>
  </r>
  <r>
    <d v="2018-01-10T00:00:00"/>
    <x v="0"/>
    <x v="0"/>
    <x v="1"/>
    <x v="5"/>
    <x v="23"/>
    <n v="900"/>
    <n v="962"/>
    <n v="11583.43"/>
  </r>
  <r>
    <d v="2018-01-10T00:00:00"/>
    <x v="0"/>
    <x v="0"/>
    <x v="1"/>
    <x v="2"/>
    <x v="24"/>
    <n v="750"/>
    <n v="737"/>
    <n v="10846.43"/>
  </r>
  <r>
    <d v="2018-01-10T00:00:00"/>
    <x v="0"/>
    <x v="0"/>
    <x v="1"/>
    <x v="3"/>
    <x v="25"/>
    <n v="360"/>
    <n v="270"/>
    <n v="10576.43"/>
  </r>
  <r>
    <d v="2018-01-10T00:00:00"/>
    <x v="0"/>
    <x v="0"/>
    <x v="1"/>
    <x v="2"/>
    <x v="26"/>
    <n v="500"/>
    <n v="360"/>
    <n v="10216.43"/>
  </r>
  <r>
    <d v="2018-01-10T00:00:00"/>
    <x v="0"/>
    <x v="0"/>
    <x v="1"/>
    <x v="6"/>
    <x v="27"/>
    <n v="100"/>
    <n v="360"/>
    <n v="9856.43"/>
  </r>
  <r>
    <d v="2018-01-15T00:00:00"/>
    <x v="0"/>
    <x v="0"/>
    <x v="1"/>
    <x v="1"/>
    <x v="28"/>
    <n v="130"/>
    <n v="130"/>
    <n v="9726.43"/>
  </r>
  <r>
    <d v="2018-01-15T00:00:00"/>
    <x v="0"/>
    <x v="0"/>
    <x v="1"/>
    <x v="2"/>
    <x v="29"/>
    <n v="500"/>
    <n v="499"/>
    <n v="9227.43"/>
  </r>
  <r>
    <d v="2018-01-20T00:00:00"/>
    <x v="0"/>
    <x v="0"/>
    <x v="1"/>
    <x v="4"/>
    <x v="30"/>
    <n v="1500"/>
    <n v="2890"/>
    <n v="6337.43"/>
  </r>
  <r>
    <d v="2018-01-20T00:00:00"/>
    <x v="0"/>
    <x v="0"/>
    <x v="1"/>
    <x v="4"/>
    <x v="31"/>
    <n v="4000"/>
    <n v="3830"/>
    <n v="2507.4300000000003"/>
  </r>
  <r>
    <d v="2018-01-30T00:00:00"/>
    <x v="0"/>
    <x v="0"/>
    <x v="1"/>
    <x v="5"/>
    <x v="32"/>
    <n v="1000"/>
    <n v="360"/>
    <n v="2147.4300000000003"/>
  </r>
  <r>
    <d v="2018-01-30T00:00:00"/>
    <x v="0"/>
    <x v="0"/>
    <x v="1"/>
    <x v="3"/>
    <x v="33"/>
    <n v="4000"/>
    <n v="2000"/>
    <n v="147.43000000000029"/>
  </r>
  <r>
    <d v="2018-02-02T00:00:00"/>
    <x v="1"/>
    <x v="0"/>
    <x v="0"/>
    <x v="0"/>
    <x v="0"/>
    <n v="4450"/>
    <n v="4005"/>
    <n v="4152.43"/>
  </r>
  <r>
    <d v="2018-02-02T00:00:00"/>
    <x v="1"/>
    <x v="0"/>
    <x v="0"/>
    <x v="0"/>
    <x v="1"/>
    <n v="5300"/>
    <n v="5300"/>
    <n v="9452.43"/>
  </r>
  <r>
    <d v="2018-02-02T00:00:00"/>
    <x v="1"/>
    <x v="0"/>
    <x v="0"/>
    <x v="0"/>
    <x v="2"/>
    <n v="5400"/>
    <n v="5400"/>
    <n v="14852.43"/>
  </r>
  <r>
    <d v="2018-02-02T00:00:00"/>
    <x v="1"/>
    <x v="0"/>
    <x v="1"/>
    <x v="1"/>
    <x v="3"/>
    <n v="1500"/>
    <n v="3500"/>
    <n v="11352.43"/>
  </r>
  <r>
    <d v="2018-02-02T00:00:00"/>
    <x v="1"/>
    <x v="0"/>
    <x v="1"/>
    <x v="1"/>
    <x v="4"/>
    <n v="279.43"/>
    <n v="279.43"/>
    <n v="11073"/>
  </r>
  <r>
    <d v="2018-02-02T00:00:00"/>
    <x v="1"/>
    <x v="0"/>
    <x v="1"/>
    <x v="1"/>
    <x v="34"/>
    <n v="1000"/>
    <n v="987"/>
    <n v="10086"/>
  </r>
  <r>
    <d v="2018-02-02T00:00:00"/>
    <x v="1"/>
    <x v="0"/>
    <x v="1"/>
    <x v="1"/>
    <x v="5"/>
    <n v="70"/>
    <n v="70"/>
    <n v="10016"/>
  </r>
  <r>
    <d v="2018-02-05T00:00:00"/>
    <x v="1"/>
    <x v="0"/>
    <x v="1"/>
    <x v="2"/>
    <x v="6"/>
    <n v="210"/>
    <n v="210"/>
    <n v="9806"/>
  </r>
  <r>
    <d v="2018-02-05T00:00:00"/>
    <x v="1"/>
    <x v="0"/>
    <x v="1"/>
    <x v="2"/>
    <x v="7"/>
    <n v="170"/>
    <n v="170"/>
    <n v="9636"/>
  </r>
  <r>
    <d v="2018-02-05T00:00:00"/>
    <x v="1"/>
    <x v="0"/>
    <x v="1"/>
    <x v="3"/>
    <x v="8"/>
    <n v="110"/>
    <n v="110"/>
    <n v="9526"/>
  </r>
  <r>
    <d v="2018-02-05T00:00:00"/>
    <x v="1"/>
    <x v="0"/>
    <x v="1"/>
    <x v="3"/>
    <x v="9"/>
    <n v="55"/>
    <n v="55"/>
    <n v="9471"/>
  </r>
  <r>
    <d v="2018-02-05T00:00:00"/>
    <x v="1"/>
    <x v="0"/>
    <x v="1"/>
    <x v="3"/>
    <x v="10"/>
    <n v="105"/>
    <n v="105"/>
    <n v="9366"/>
  </r>
  <r>
    <d v="2018-02-05T00:00:00"/>
    <x v="1"/>
    <x v="0"/>
    <x v="1"/>
    <x v="1"/>
    <x v="11"/>
    <n v="400"/>
    <n v="398"/>
    <n v="8968"/>
  </r>
  <r>
    <d v="2018-02-05T00:00:00"/>
    <x v="1"/>
    <x v="0"/>
    <x v="1"/>
    <x v="1"/>
    <x v="12"/>
    <n v="1000"/>
    <n v="859"/>
    <n v="8109"/>
  </r>
  <r>
    <d v="2018-02-05T00:00:00"/>
    <x v="1"/>
    <x v="0"/>
    <x v="1"/>
    <x v="6"/>
    <x v="35"/>
    <n v="1000"/>
    <n v="1000"/>
    <n v="7109"/>
  </r>
  <r>
    <d v="2018-02-05T00:00:00"/>
    <x v="1"/>
    <x v="0"/>
    <x v="1"/>
    <x v="6"/>
    <x v="36"/>
    <n v="1000"/>
    <n v="890"/>
    <n v="6219"/>
  </r>
  <r>
    <d v="2018-02-05T00:00:00"/>
    <x v="1"/>
    <x v="0"/>
    <x v="1"/>
    <x v="1"/>
    <x v="13"/>
    <n v="350"/>
    <n v="348"/>
    <n v="5871"/>
  </r>
  <r>
    <d v="2018-02-05T00:00:00"/>
    <x v="1"/>
    <x v="0"/>
    <x v="1"/>
    <x v="1"/>
    <x v="14"/>
    <n v="50"/>
    <n v="48"/>
    <n v="5823"/>
  </r>
  <r>
    <d v="2018-02-05T00:00:00"/>
    <x v="1"/>
    <x v="0"/>
    <x v="1"/>
    <x v="1"/>
    <x v="15"/>
    <n v="300"/>
    <n v="280"/>
    <n v="5543"/>
  </r>
  <r>
    <d v="2018-02-05T00:00:00"/>
    <x v="1"/>
    <x v="0"/>
    <x v="1"/>
    <x v="4"/>
    <x v="16"/>
    <n v="2500"/>
    <n v="1000"/>
    <n v="4543"/>
  </r>
  <r>
    <d v="2018-02-05T00:00:00"/>
    <x v="1"/>
    <x v="0"/>
    <x v="1"/>
    <x v="4"/>
    <x v="17"/>
    <n v="3500"/>
    <n v="2800"/>
    <n v="1743"/>
  </r>
  <r>
    <d v="2018-02-06T00:00:00"/>
    <x v="1"/>
    <x v="0"/>
    <x v="1"/>
    <x v="5"/>
    <x v="18"/>
    <n v="100"/>
    <n v="86"/>
    <n v="1657"/>
  </r>
  <r>
    <d v="2018-02-06T00:00:00"/>
    <x v="1"/>
    <x v="0"/>
    <x v="1"/>
    <x v="5"/>
    <x v="19"/>
    <n v="100"/>
    <n v="98"/>
    <n v="1559"/>
  </r>
  <r>
    <d v="2018-02-06T00:00:00"/>
    <x v="1"/>
    <x v="0"/>
    <x v="1"/>
    <x v="5"/>
    <x v="20"/>
    <n v="200"/>
    <n v="87"/>
    <n v="1472"/>
  </r>
  <r>
    <d v="2018-02-10T00:00:00"/>
    <x v="1"/>
    <x v="0"/>
    <x v="0"/>
    <x v="0"/>
    <x v="21"/>
    <n v="3500"/>
    <n v="3500"/>
    <n v="4972"/>
  </r>
  <r>
    <d v="2018-02-10T00:00:00"/>
    <x v="1"/>
    <x v="0"/>
    <x v="0"/>
    <x v="0"/>
    <x v="22"/>
    <n v="3500"/>
    <n v="3500"/>
    <n v="8472"/>
  </r>
  <r>
    <d v="2018-02-10T00:00:00"/>
    <x v="1"/>
    <x v="0"/>
    <x v="1"/>
    <x v="5"/>
    <x v="23"/>
    <n v="900"/>
    <n v="898"/>
    <n v="7574"/>
  </r>
  <r>
    <d v="2018-02-10T00:00:00"/>
    <x v="1"/>
    <x v="0"/>
    <x v="1"/>
    <x v="2"/>
    <x v="24"/>
    <n v="750"/>
    <n v="733"/>
    <n v="6841"/>
  </r>
  <r>
    <d v="2018-02-10T00:00:00"/>
    <x v="1"/>
    <x v="0"/>
    <x v="1"/>
    <x v="3"/>
    <x v="25"/>
    <n v="360"/>
    <n v="180"/>
    <n v="6661"/>
  </r>
  <r>
    <d v="2018-02-10T00:00:00"/>
    <x v="1"/>
    <x v="0"/>
    <x v="1"/>
    <x v="2"/>
    <x v="26"/>
    <n v="500"/>
    <n v="367"/>
    <n v="6294"/>
  </r>
  <r>
    <d v="2018-02-10T00:00:00"/>
    <x v="1"/>
    <x v="0"/>
    <x v="1"/>
    <x v="6"/>
    <x v="27"/>
    <n v="100"/>
    <n v="100"/>
    <n v="6194"/>
  </r>
  <r>
    <d v="2018-02-15T00:00:00"/>
    <x v="1"/>
    <x v="0"/>
    <x v="1"/>
    <x v="1"/>
    <x v="28"/>
    <n v="130"/>
    <n v="130"/>
    <n v="6064"/>
  </r>
  <r>
    <d v="2018-02-15T00:00:00"/>
    <x v="1"/>
    <x v="0"/>
    <x v="1"/>
    <x v="2"/>
    <x v="29"/>
    <n v="500"/>
    <n v="499"/>
    <n v="5565"/>
  </r>
  <r>
    <d v="2018-02-20T00:00:00"/>
    <x v="1"/>
    <x v="0"/>
    <x v="1"/>
    <x v="4"/>
    <x v="30"/>
    <n v="1500"/>
    <n v="1200"/>
    <n v="4365"/>
  </r>
  <r>
    <d v="2018-02-20T00:00:00"/>
    <x v="1"/>
    <x v="0"/>
    <x v="1"/>
    <x v="4"/>
    <x v="31"/>
    <n v="4000"/>
    <n v="3200"/>
    <n v="1165"/>
  </r>
  <r>
    <d v="2018-02-28T00:00:00"/>
    <x v="1"/>
    <x v="0"/>
    <x v="1"/>
    <x v="5"/>
    <x v="32"/>
    <n v="1000"/>
    <n v="550"/>
    <n v="615"/>
  </r>
  <r>
    <d v="2018-02-28T00:00:00"/>
    <x v="1"/>
    <x v="0"/>
    <x v="1"/>
    <x v="3"/>
    <x v="33"/>
    <n v="4000"/>
    <n v="0"/>
    <n v="615"/>
  </r>
  <r>
    <d v="2018-03-02T00:00:00"/>
    <x v="2"/>
    <x v="0"/>
    <x v="0"/>
    <x v="0"/>
    <x v="0"/>
    <n v="4450"/>
    <n v="4450"/>
    <n v="5065"/>
  </r>
  <r>
    <d v="2018-03-02T00:00:00"/>
    <x v="2"/>
    <x v="0"/>
    <x v="0"/>
    <x v="0"/>
    <x v="1"/>
    <n v="5300"/>
    <n v="5300"/>
    <n v="10365"/>
  </r>
  <r>
    <d v="2018-03-02T00:00:00"/>
    <x v="2"/>
    <x v="0"/>
    <x v="0"/>
    <x v="0"/>
    <x v="2"/>
    <n v="5400"/>
    <n v="5400"/>
    <n v="15765"/>
  </r>
  <r>
    <d v="2018-03-02T00:00:00"/>
    <x v="2"/>
    <x v="0"/>
    <x v="1"/>
    <x v="1"/>
    <x v="3"/>
    <n v="1500"/>
    <n v="1500"/>
    <n v="14265"/>
  </r>
  <r>
    <d v="2018-03-02T00:00:00"/>
    <x v="2"/>
    <x v="0"/>
    <x v="1"/>
    <x v="1"/>
    <x v="4"/>
    <n v="279.43"/>
    <n v="279.43"/>
    <n v="13985.57"/>
  </r>
  <r>
    <d v="2018-03-02T00:00:00"/>
    <x v="2"/>
    <x v="0"/>
    <x v="1"/>
    <x v="1"/>
    <x v="5"/>
    <n v="70"/>
    <n v="70"/>
    <n v="13915.57"/>
  </r>
  <r>
    <d v="2018-03-05T00:00:00"/>
    <x v="2"/>
    <x v="0"/>
    <x v="1"/>
    <x v="2"/>
    <x v="6"/>
    <n v="210"/>
    <n v="210"/>
    <n v="13705.57"/>
  </r>
  <r>
    <d v="2018-03-05T00:00:00"/>
    <x v="2"/>
    <x v="0"/>
    <x v="1"/>
    <x v="2"/>
    <x v="7"/>
    <n v="170"/>
    <n v="170"/>
    <n v="13535.57"/>
  </r>
  <r>
    <d v="2018-03-05T00:00:00"/>
    <x v="2"/>
    <x v="0"/>
    <x v="1"/>
    <x v="3"/>
    <x v="8"/>
    <n v="110"/>
    <n v="110"/>
    <n v="13425.57"/>
  </r>
  <r>
    <d v="2018-03-05T00:00:00"/>
    <x v="2"/>
    <x v="0"/>
    <x v="1"/>
    <x v="3"/>
    <x v="9"/>
    <n v="55"/>
    <n v="55"/>
    <n v="13370.57"/>
  </r>
  <r>
    <d v="2018-03-05T00:00:00"/>
    <x v="2"/>
    <x v="0"/>
    <x v="1"/>
    <x v="3"/>
    <x v="10"/>
    <n v="105"/>
    <n v="105"/>
    <n v="13265.57"/>
  </r>
  <r>
    <d v="2018-03-05T00:00:00"/>
    <x v="2"/>
    <x v="0"/>
    <x v="1"/>
    <x v="1"/>
    <x v="11"/>
    <n v="400"/>
    <n v="1650"/>
    <n v="11615.57"/>
  </r>
  <r>
    <d v="2018-03-05T00:00:00"/>
    <x v="2"/>
    <x v="0"/>
    <x v="1"/>
    <x v="1"/>
    <x v="12"/>
    <n v="1000"/>
    <n v="980"/>
    <n v="10635.57"/>
  </r>
  <r>
    <d v="2018-03-05T00:00:00"/>
    <x v="2"/>
    <x v="0"/>
    <x v="1"/>
    <x v="1"/>
    <x v="13"/>
    <n v="350"/>
    <n v="322"/>
    <n v="10313.57"/>
  </r>
  <r>
    <d v="2018-03-05T00:00:00"/>
    <x v="2"/>
    <x v="0"/>
    <x v="1"/>
    <x v="1"/>
    <x v="14"/>
    <n v="50"/>
    <n v="48"/>
    <n v="10265.57"/>
  </r>
  <r>
    <d v="2018-03-05T00:00:00"/>
    <x v="2"/>
    <x v="0"/>
    <x v="1"/>
    <x v="1"/>
    <x v="15"/>
    <n v="300"/>
    <n v="288"/>
    <n v="9977.57"/>
  </r>
  <r>
    <d v="2018-03-05T00:00:00"/>
    <x v="2"/>
    <x v="0"/>
    <x v="1"/>
    <x v="4"/>
    <x v="16"/>
    <n v="2500"/>
    <n v="2250"/>
    <n v="7727.57"/>
  </r>
  <r>
    <d v="2018-03-05T00:00:00"/>
    <x v="2"/>
    <x v="0"/>
    <x v="1"/>
    <x v="4"/>
    <x v="17"/>
    <n v="3500"/>
    <n v="3200"/>
    <n v="4527.57"/>
  </r>
  <r>
    <d v="2018-03-06T00:00:00"/>
    <x v="2"/>
    <x v="0"/>
    <x v="1"/>
    <x v="5"/>
    <x v="18"/>
    <n v="100"/>
    <n v="89"/>
    <n v="4438.57"/>
  </r>
  <r>
    <d v="2018-03-06T00:00:00"/>
    <x v="2"/>
    <x v="0"/>
    <x v="1"/>
    <x v="5"/>
    <x v="19"/>
    <n v="100"/>
    <n v="87"/>
    <n v="4351.57"/>
  </r>
  <r>
    <d v="2018-03-06T00:00:00"/>
    <x v="2"/>
    <x v="0"/>
    <x v="1"/>
    <x v="5"/>
    <x v="20"/>
    <n v="200"/>
    <n v="189"/>
    <n v="4162.57"/>
  </r>
  <r>
    <d v="2018-03-10T00:00:00"/>
    <x v="2"/>
    <x v="0"/>
    <x v="0"/>
    <x v="0"/>
    <x v="21"/>
    <n v="3500"/>
    <n v="3500"/>
    <n v="7662.57"/>
  </r>
  <r>
    <d v="2018-03-10T00:00:00"/>
    <x v="2"/>
    <x v="0"/>
    <x v="0"/>
    <x v="0"/>
    <x v="22"/>
    <n v="3500"/>
    <n v="3500"/>
    <n v="11162.57"/>
  </r>
  <r>
    <d v="2018-03-10T00:00:00"/>
    <x v="2"/>
    <x v="0"/>
    <x v="1"/>
    <x v="5"/>
    <x v="23"/>
    <n v="900"/>
    <n v="900"/>
    <n v="10262.57"/>
  </r>
  <r>
    <d v="2018-03-10T00:00:00"/>
    <x v="2"/>
    <x v="0"/>
    <x v="1"/>
    <x v="2"/>
    <x v="24"/>
    <n v="750"/>
    <n v="770"/>
    <n v="9492.57"/>
  </r>
  <r>
    <d v="2018-03-10T00:00:00"/>
    <x v="2"/>
    <x v="0"/>
    <x v="1"/>
    <x v="3"/>
    <x v="25"/>
    <n v="360"/>
    <n v="360"/>
    <n v="9132.57"/>
  </r>
  <r>
    <d v="2018-03-10T00:00:00"/>
    <x v="2"/>
    <x v="0"/>
    <x v="1"/>
    <x v="2"/>
    <x v="26"/>
    <n v="500"/>
    <n v="500"/>
    <n v="8632.57"/>
  </r>
  <r>
    <d v="2018-03-10T00:00:00"/>
    <x v="2"/>
    <x v="0"/>
    <x v="1"/>
    <x v="6"/>
    <x v="27"/>
    <n v="100"/>
    <n v="100"/>
    <n v="8532.57"/>
  </r>
  <r>
    <d v="2018-03-15T00:00:00"/>
    <x v="2"/>
    <x v="0"/>
    <x v="1"/>
    <x v="1"/>
    <x v="28"/>
    <n v="130"/>
    <n v="130"/>
    <n v="8402.57"/>
  </r>
  <r>
    <d v="2018-03-15T00:00:00"/>
    <x v="2"/>
    <x v="0"/>
    <x v="1"/>
    <x v="2"/>
    <x v="29"/>
    <n v="500"/>
    <n v="499"/>
    <n v="7903.57"/>
  </r>
  <r>
    <d v="2018-03-20T00:00:00"/>
    <x v="2"/>
    <x v="0"/>
    <x v="1"/>
    <x v="4"/>
    <x v="30"/>
    <n v="1500"/>
    <n v="1800"/>
    <n v="6103.57"/>
  </r>
  <r>
    <d v="2018-03-20T00:00:00"/>
    <x v="2"/>
    <x v="0"/>
    <x v="1"/>
    <x v="4"/>
    <x v="31"/>
    <n v="4000"/>
    <n v="3870"/>
    <n v="2233.5699999999997"/>
  </r>
  <r>
    <d v="2018-03-30T00:00:00"/>
    <x v="2"/>
    <x v="0"/>
    <x v="1"/>
    <x v="5"/>
    <x v="32"/>
    <n v="1000"/>
    <n v="1280"/>
    <n v="953.56999999999971"/>
  </r>
  <r>
    <d v="2018-03-30T00:00:00"/>
    <x v="2"/>
    <x v="0"/>
    <x v="1"/>
    <x v="3"/>
    <x v="33"/>
    <n v="4000"/>
    <n v="400"/>
    <n v="553.56999999999971"/>
  </r>
  <r>
    <d v="2018-04-02T00:00:00"/>
    <x v="3"/>
    <x v="0"/>
    <x v="0"/>
    <x v="0"/>
    <x v="0"/>
    <n v="4450"/>
    <n v="4450"/>
    <n v="5003.57"/>
  </r>
  <r>
    <d v="2018-04-02T00:00:00"/>
    <x v="3"/>
    <x v="0"/>
    <x v="0"/>
    <x v="0"/>
    <x v="1"/>
    <n v="5300"/>
    <n v="5300"/>
    <n v="10303.57"/>
  </r>
  <r>
    <d v="2018-04-02T00:00:00"/>
    <x v="3"/>
    <x v="0"/>
    <x v="0"/>
    <x v="0"/>
    <x v="2"/>
    <n v="5400"/>
    <n v="5400"/>
    <n v="15703.57"/>
  </r>
  <r>
    <d v="2018-04-02T00:00:00"/>
    <x v="3"/>
    <x v="0"/>
    <x v="1"/>
    <x v="1"/>
    <x v="3"/>
    <n v="1500"/>
    <n v="1500"/>
    <n v="14203.57"/>
  </r>
  <r>
    <d v="2018-04-02T00:00:00"/>
    <x v="3"/>
    <x v="0"/>
    <x v="1"/>
    <x v="1"/>
    <x v="4"/>
    <n v="279.43"/>
    <n v="279.43"/>
    <n v="13924.14"/>
  </r>
  <r>
    <d v="2018-04-02T00:00:00"/>
    <x v="3"/>
    <x v="0"/>
    <x v="1"/>
    <x v="1"/>
    <x v="5"/>
    <n v="70"/>
    <n v="70"/>
    <n v="13854.14"/>
  </r>
  <r>
    <d v="2018-04-05T00:00:00"/>
    <x v="3"/>
    <x v="0"/>
    <x v="1"/>
    <x v="2"/>
    <x v="6"/>
    <n v="210"/>
    <n v="210"/>
    <n v="13644.14"/>
  </r>
  <r>
    <d v="2018-04-05T00:00:00"/>
    <x v="3"/>
    <x v="0"/>
    <x v="1"/>
    <x v="2"/>
    <x v="7"/>
    <n v="170"/>
    <n v="170"/>
    <n v="13474.14"/>
  </r>
  <r>
    <d v="2018-04-05T00:00:00"/>
    <x v="3"/>
    <x v="0"/>
    <x v="1"/>
    <x v="3"/>
    <x v="8"/>
    <n v="110"/>
    <n v="110"/>
    <n v="13364.14"/>
  </r>
  <r>
    <d v="2018-04-05T00:00:00"/>
    <x v="3"/>
    <x v="0"/>
    <x v="1"/>
    <x v="3"/>
    <x v="9"/>
    <n v="55"/>
    <n v="55"/>
    <n v="13309.14"/>
  </r>
  <r>
    <d v="2018-04-05T00:00:00"/>
    <x v="3"/>
    <x v="0"/>
    <x v="1"/>
    <x v="3"/>
    <x v="10"/>
    <n v="105"/>
    <n v="105"/>
    <n v="13204.14"/>
  </r>
  <r>
    <d v="2018-04-05T00:00:00"/>
    <x v="3"/>
    <x v="0"/>
    <x v="1"/>
    <x v="1"/>
    <x v="11"/>
    <n v="400"/>
    <n v="110"/>
    <n v="13094.14"/>
  </r>
  <r>
    <d v="2018-04-05T00:00:00"/>
    <x v="3"/>
    <x v="0"/>
    <x v="1"/>
    <x v="1"/>
    <x v="12"/>
    <n v="1000"/>
    <n v="950"/>
    <n v="12144.14"/>
  </r>
  <r>
    <d v="2018-04-05T00:00:00"/>
    <x v="3"/>
    <x v="0"/>
    <x v="1"/>
    <x v="6"/>
    <x v="35"/>
    <n v="1000"/>
    <n v="105"/>
    <n v="12039.14"/>
  </r>
  <r>
    <d v="2018-04-05T00:00:00"/>
    <x v="3"/>
    <x v="0"/>
    <x v="1"/>
    <x v="1"/>
    <x v="13"/>
    <n v="350"/>
    <n v="105"/>
    <n v="11934.14"/>
  </r>
  <r>
    <d v="2018-04-05T00:00:00"/>
    <x v="3"/>
    <x v="0"/>
    <x v="1"/>
    <x v="1"/>
    <x v="14"/>
    <n v="50"/>
    <n v="50"/>
    <n v="11884.14"/>
  </r>
  <r>
    <d v="2018-04-05T00:00:00"/>
    <x v="3"/>
    <x v="0"/>
    <x v="1"/>
    <x v="1"/>
    <x v="15"/>
    <n v="300"/>
    <n v="280"/>
    <n v="11604.14"/>
  </r>
  <r>
    <d v="2018-04-05T00:00:00"/>
    <x v="3"/>
    <x v="0"/>
    <x v="1"/>
    <x v="4"/>
    <x v="16"/>
    <n v="2500"/>
    <n v="2500"/>
    <n v="9104.14"/>
  </r>
  <r>
    <d v="2018-04-05T00:00:00"/>
    <x v="3"/>
    <x v="0"/>
    <x v="1"/>
    <x v="4"/>
    <x v="17"/>
    <n v="3500"/>
    <n v="3250"/>
    <n v="5854.1399999999994"/>
  </r>
  <r>
    <d v="2018-04-06T00:00:00"/>
    <x v="3"/>
    <x v="0"/>
    <x v="1"/>
    <x v="5"/>
    <x v="18"/>
    <n v="100"/>
    <n v="89"/>
    <n v="5765.1399999999994"/>
  </r>
  <r>
    <d v="2018-04-06T00:00:00"/>
    <x v="3"/>
    <x v="0"/>
    <x v="1"/>
    <x v="5"/>
    <x v="19"/>
    <n v="100"/>
    <n v="89"/>
    <n v="5676.1399999999994"/>
  </r>
  <r>
    <d v="2018-04-06T00:00:00"/>
    <x v="3"/>
    <x v="0"/>
    <x v="1"/>
    <x v="5"/>
    <x v="20"/>
    <n v="200"/>
    <n v="65"/>
    <n v="5611.1399999999994"/>
  </r>
  <r>
    <d v="2018-04-10T00:00:00"/>
    <x v="3"/>
    <x v="0"/>
    <x v="0"/>
    <x v="0"/>
    <x v="21"/>
    <n v="3500"/>
    <n v="3500"/>
    <n v="9111.14"/>
  </r>
  <r>
    <d v="2018-04-10T00:00:00"/>
    <x v="3"/>
    <x v="0"/>
    <x v="0"/>
    <x v="0"/>
    <x v="22"/>
    <n v="5400"/>
    <n v="5400"/>
    <n v="14511.14"/>
  </r>
  <r>
    <d v="2018-04-10T00:00:00"/>
    <x v="3"/>
    <x v="0"/>
    <x v="1"/>
    <x v="5"/>
    <x v="23"/>
    <n v="900"/>
    <n v="870"/>
    <n v="13641.14"/>
  </r>
  <r>
    <d v="2018-04-10T00:00:00"/>
    <x v="3"/>
    <x v="0"/>
    <x v="1"/>
    <x v="2"/>
    <x v="24"/>
    <n v="750"/>
    <n v="750"/>
    <n v="12891.14"/>
  </r>
  <r>
    <d v="2018-04-10T00:00:00"/>
    <x v="3"/>
    <x v="0"/>
    <x v="1"/>
    <x v="3"/>
    <x v="25"/>
    <n v="360"/>
    <n v="270"/>
    <n v="12621.14"/>
  </r>
  <r>
    <d v="2018-04-10T00:00:00"/>
    <x v="3"/>
    <x v="0"/>
    <x v="1"/>
    <x v="2"/>
    <x v="26"/>
    <n v="500"/>
    <n v="480"/>
    <n v="12141.14"/>
  </r>
  <r>
    <d v="2018-04-10T00:00:00"/>
    <x v="3"/>
    <x v="0"/>
    <x v="1"/>
    <x v="6"/>
    <x v="27"/>
    <n v="100"/>
    <n v="80"/>
    <n v="12061.14"/>
  </r>
  <r>
    <d v="2018-04-15T00:00:00"/>
    <x v="3"/>
    <x v="0"/>
    <x v="1"/>
    <x v="1"/>
    <x v="28"/>
    <n v="130"/>
    <n v="130"/>
    <n v="11931.14"/>
  </r>
  <r>
    <d v="2018-04-15T00:00:00"/>
    <x v="3"/>
    <x v="0"/>
    <x v="1"/>
    <x v="2"/>
    <x v="29"/>
    <n v="500"/>
    <n v="499"/>
    <n v="11432.14"/>
  </r>
  <r>
    <d v="2018-04-20T00:00:00"/>
    <x v="3"/>
    <x v="0"/>
    <x v="1"/>
    <x v="4"/>
    <x v="30"/>
    <n v="1500"/>
    <n v="3480"/>
    <n v="7952.1399999999994"/>
  </r>
  <r>
    <d v="2018-04-20T00:00:00"/>
    <x v="3"/>
    <x v="0"/>
    <x v="1"/>
    <x v="4"/>
    <x v="31"/>
    <n v="4000"/>
    <n v="3100"/>
    <n v="4852.1399999999994"/>
  </r>
  <r>
    <d v="2018-04-30T00:00:00"/>
    <x v="3"/>
    <x v="0"/>
    <x v="1"/>
    <x v="5"/>
    <x v="32"/>
    <n v="1000"/>
    <n v="890"/>
    <n v="3962.1399999999994"/>
  </r>
  <r>
    <d v="2018-04-30T00:00:00"/>
    <x v="3"/>
    <x v="0"/>
    <x v="1"/>
    <x v="3"/>
    <x v="33"/>
    <n v="4000"/>
    <n v="3000"/>
    <n v="962.13999999999942"/>
  </r>
  <r>
    <d v="2018-05-02T00:00:00"/>
    <x v="4"/>
    <x v="0"/>
    <x v="0"/>
    <x v="0"/>
    <x v="0"/>
    <n v="4450"/>
    <n v="4005"/>
    <n v="4967.1399999999994"/>
  </r>
  <r>
    <d v="2018-05-02T00:00:00"/>
    <x v="4"/>
    <x v="0"/>
    <x v="0"/>
    <x v="0"/>
    <x v="1"/>
    <n v="5300"/>
    <n v="5300"/>
    <n v="10267.14"/>
  </r>
  <r>
    <d v="2018-05-02T00:00:00"/>
    <x v="4"/>
    <x v="0"/>
    <x v="0"/>
    <x v="0"/>
    <x v="2"/>
    <n v="5400"/>
    <n v="5400"/>
    <n v="15667.14"/>
  </r>
  <r>
    <d v="2018-05-02T00:00:00"/>
    <x v="4"/>
    <x v="0"/>
    <x v="1"/>
    <x v="1"/>
    <x v="3"/>
    <n v="1500"/>
    <n v="1500"/>
    <n v="14167.14"/>
  </r>
  <r>
    <d v="2018-05-02T00:00:00"/>
    <x v="4"/>
    <x v="0"/>
    <x v="1"/>
    <x v="1"/>
    <x v="4"/>
    <n v="279.43"/>
    <n v="279.43"/>
    <n v="13887.71"/>
  </r>
  <r>
    <d v="2018-05-02T00:00:00"/>
    <x v="4"/>
    <x v="0"/>
    <x v="1"/>
    <x v="1"/>
    <x v="5"/>
    <n v="70"/>
    <n v="70"/>
    <n v="13817.71"/>
  </r>
  <r>
    <d v="2018-05-05T00:00:00"/>
    <x v="4"/>
    <x v="0"/>
    <x v="1"/>
    <x v="2"/>
    <x v="6"/>
    <n v="210"/>
    <n v="210"/>
    <n v="13607.71"/>
  </r>
  <r>
    <d v="2018-05-05T00:00:00"/>
    <x v="4"/>
    <x v="0"/>
    <x v="1"/>
    <x v="2"/>
    <x v="7"/>
    <n v="170"/>
    <n v="170"/>
    <n v="13437.71"/>
  </r>
  <r>
    <d v="2018-05-05T00:00:00"/>
    <x v="4"/>
    <x v="0"/>
    <x v="1"/>
    <x v="3"/>
    <x v="8"/>
    <n v="110"/>
    <n v="110"/>
    <n v="13327.71"/>
  </r>
  <r>
    <d v="2018-05-05T00:00:00"/>
    <x v="4"/>
    <x v="0"/>
    <x v="1"/>
    <x v="3"/>
    <x v="9"/>
    <n v="55"/>
    <n v="55"/>
    <n v="13272.71"/>
  </r>
  <r>
    <d v="2018-05-05T00:00:00"/>
    <x v="4"/>
    <x v="0"/>
    <x v="1"/>
    <x v="3"/>
    <x v="10"/>
    <n v="105"/>
    <n v="105"/>
    <n v="13167.71"/>
  </r>
  <r>
    <d v="2018-05-05T00:00:00"/>
    <x v="4"/>
    <x v="0"/>
    <x v="1"/>
    <x v="1"/>
    <x v="11"/>
    <n v="400"/>
    <n v="110"/>
    <n v="13057.71"/>
  </r>
  <r>
    <d v="2018-05-05T00:00:00"/>
    <x v="4"/>
    <x v="0"/>
    <x v="1"/>
    <x v="1"/>
    <x v="12"/>
    <n v="1000"/>
    <n v="980"/>
    <n v="12077.71"/>
  </r>
  <r>
    <d v="2018-05-05T00:00:00"/>
    <x v="4"/>
    <x v="0"/>
    <x v="1"/>
    <x v="6"/>
    <x v="35"/>
    <n v="1000"/>
    <n v="105"/>
    <n v="11972.71"/>
  </r>
  <r>
    <d v="2018-05-05T00:00:00"/>
    <x v="4"/>
    <x v="0"/>
    <x v="1"/>
    <x v="1"/>
    <x v="13"/>
    <n v="350"/>
    <n v="105"/>
    <n v="11867.71"/>
  </r>
  <r>
    <d v="2018-05-05T00:00:00"/>
    <x v="4"/>
    <x v="0"/>
    <x v="1"/>
    <x v="1"/>
    <x v="14"/>
    <n v="50"/>
    <n v="49"/>
    <n v="11818.71"/>
  </r>
  <r>
    <d v="2018-05-05T00:00:00"/>
    <x v="4"/>
    <x v="0"/>
    <x v="1"/>
    <x v="1"/>
    <x v="15"/>
    <n v="300"/>
    <n v="100"/>
    <n v="11718.71"/>
  </r>
  <r>
    <d v="2018-05-05T00:00:00"/>
    <x v="4"/>
    <x v="0"/>
    <x v="1"/>
    <x v="4"/>
    <x v="16"/>
    <n v="2500"/>
    <n v="2200"/>
    <n v="9518.7099999999991"/>
  </r>
  <r>
    <d v="2018-05-05T00:00:00"/>
    <x v="4"/>
    <x v="0"/>
    <x v="1"/>
    <x v="4"/>
    <x v="17"/>
    <n v="3500"/>
    <n v="3600"/>
    <n v="5918.7099999999991"/>
  </r>
  <r>
    <d v="2018-05-06T00:00:00"/>
    <x v="4"/>
    <x v="0"/>
    <x v="1"/>
    <x v="5"/>
    <x v="18"/>
    <n v="100"/>
    <n v="98"/>
    <n v="5820.7099999999991"/>
  </r>
  <r>
    <d v="2018-05-06T00:00:00"/>
    <x v="4"/>
    <x v="0"/>
    <x v="1"/>
    <x v="5"/>
    <x v="19"/>
    <n v="100"/>
    <n v="78"/>
    <n v="5742.7099999999991"/>
  </r>
  <r>
    <d v="2018-05-06T00:00:00"/>
    <x v="4"/>
    <x v="0"/>
    <x v="1"/>
    <x v="5"/>
    <x v="20"/>
    <n v="200"/>
    <n v="195"/>
    <n v="5547.7099999999991"/>
  </r>
  <r>
    <d v="2018-05-10T00:00:00"/>
    <x v="4"/>
    <x v="0"/>
    <x v="0"/>
    <x v="0"/>
    <x v="21"/>
    <n v="3500"/>
    <n v="3200"/>
    <n v="8747.7099999999991"/>
  </r>
  <r>
    <d v="2018-05-10T00:00:00"/>
    <x v="4"/>
    <x v="0"/>
    <x v="0"/>
    <x v="0"/>
    <x v="22"/>
    <n v="5400"/>
    <n v="5400"/>
    <n v="14147.71"/>
  </r>
  <r>
    <d v="2018-05-10T00:00:00"/>
    <x v="4"/>
    <x v="0"/>
    <x v="1"/>
    <x v="5"/>
    <x v="23"/>
    <n v="900"/>
    <n v="980"/>
    <n v="13167.71"/>
  </r>
  <r>
    <d v="2018-05-10T00:00:00"/>
    <x v="4"/>
    <x v="0"/>
    <x v="1"/>
    <x v="2"/>
    <x v="24"/>
    <n v="750"/>
    <n v="750"/>
    <n v="12417.71"/>
  </r>
  <r>
    <d v="2018-05-10T00:00:00"/>
    <x v="4"/>
    <x v="0"/>
    <x v="1"/>
    <x v="3"/>
    <x v="25"/>
    <n v="360"/>
    <n v="360"/>
    <n v="12057.71"/>
  </r>
  <r>
    <d v="2018-05-10T00:00:00"/>
    <x v="4"/>
    <x v="0"/>
    <x v="1"/>
    <x v="2"/>
    <x v="26"/>
    <n v="500"/>
    <n v="430"/>
    <n v="11627.71"/>
  </r>
  <r>
    <d v="2018-05-10T00:00:00"/>
    <x v="4"/>
    <x v="0"/>
    <x v="1"/>
    <x v="6"/>
    <x v="27"/>
    <n v="100"/>
    <n v="90"/>
    <n v="11537.71"/>
  </r>
  <r>
    <d v="2018-05-15T00:00:00"/>
    <x v="4"/>
    <x v="0"/>
    <x v="1"/>
    <x v="1"/>
    <x v="28"/>
    <n v="130"/>
    <n v="130"/>
    <n v="11407.71"/>
  </r>
  <r>
    <d v="2018-05-15T00:00:00"/>
    <x v="4"/>
    <x v="0"/>
    <x v="1"/>
    <x v="2"/>
    <x v="29"/>
    <n v="500"/>
    <n v="499"/>
    <n v="10908.71"/>
  </r>
  <r>
    <d v="2018-05-20T00:00:00"/>
    <x v="4"/>
    <x v="0"/>
    <x v="1"/>
    <x v="4"/>
    <x v="30"/>
    <n v="1500"/>
    <n v="1200"/>
    <n v="9708.7099999999991"/>
  </r>
  <r>
    <d v="2018-05-20T00:00:00"/>
    <x v="4"/>
    <x v="0"/>
    <x v="1"/>
    <x v="4"/>
    <x v="31"/>
    <n v="4000"/>
    <n v="6700"/>
    <n v="3008.7099999999991"/>
  </r>
  <r>
    <d v="2018-05-30T00:00:00"/>
    <x v="4"/>
    <x v="0"/>
    <x v="1"/>
    <x v="5"/>
    <x v="32"/>
    <n v="1000"/>
    <n v="980"/>
    <n v="2028.7099999999991"/>
  </r>
  <r>
    <d v="2018-05-30T00:00:00"/>
    <x v="4"/>
    <x v="0"/>
    <x v="1"/>
    <x v="3"/>
    <x v="33"/>
    <n v="4000"/>
    <n v="1200"/>
    <n v="828.70999999999913"/>
  </r>
  <r>
    <d v="2018-06-02T00:00:00"/>
    <x v="5"/>
    <x v="0"/>
    <x v="0"/>
    <x v="0"/>
    <x v="0"/>
    <n v="4450"/>
    <n v="4450"/>
    <n v="5278.7099999999991"/>
  </r>
  <r>
    <d v="2018-06-02T00:00:00"/>
    <x v="5"/>
    <x v="0"/>
    <x v="0"/>
    <x v="0"/>
    <x v="1"/>
    <n v="5300"/>
    <n v="5300"/>
    <n v="10578.71"/>
  </r>
  <r>
    <d v="2018-06-02T00:00:00"/>
    <x v="5"/>
    <x v="0"/>
    <x v="0"/>
    <x v="0"/>
    <x v="2"/>
    <n v="5400"/>
    <n v="5400"/>
    <n v="15978.71"/>
  </r>
  <r>
    <d v="2018-06-02T00:00:00"/>
    <x v="5"/>
    <x v="0"/>
    <x v="1"/>
    <x v="1"/>
    <x v="3"/>
    <n v="1500"/>
    <n v="1500"/>
    <n v="14478.71"/>
  </r>
  <r>
    <d v="2018-06-02T00:00:00"/>
    <x v="5"/>
    <x v="0"/>
    <x v="1"/>
    <x v="1"/>
    <x v="4"/>
    <n v="279.43"/>
    <n v="279.43"/>
    <n v="14199.279999999999"/>
  </r>
  <r>
    <d v="2018-06-02T00:00:00"/>
    <x v="5"/>
    <x v="0"/>
    <x v="1"/>
    <x v="1"/>
    <x v="5"/>
    <n v="70"/>
    <n v="70"/>
    <n v="14129.279999999999"/>
  </r>
  <r>
    <d v="2018-06-05T00:00:00"/>
    <x v="5"/>
    <x v="0"/>
    <x v="1"/>
    <x v="2"/>
    <x v="6"/>
    <n v="210"/>
    <n v="210"/>
    <n v="13919.279999999999"/>
  </r>
  <r>
    <d v="2018-06-05T00:00:00"/>
    <x v="5"/>
    <x v="0"/>
    <x v="1"/>
    <x v="2"/>
    <x v="7"/>
    <n v="170"/>
    <n v="170"/>
    <n v="13749.279999999999"/>
  </r>
  <r>
    <d v="2018-06-05T00:00:00"/>
    <x v="5"/>
    <x v="0"/>
    <x v="1"/>
    <x v="3"/>
    <x v="8"/>
    <n v="110"/>
    <n v="110"/>
    <n v="13639.279999999999"/>
  </r>
  <r>
    <d v="2018-06-05T00:00:00"/>
    <x v="5"/>
    <x v="0"/>
    <x v="1"/>
    <x v="3"/>
    <x v="9"/>
    <n v="55"/>
    <n v="55"/>
    <n v="13584.279999999999"/>
  </r>
  <r>
    <d v="2018-06-05T00:00:00"/>
    <x v="5"/>
    <x v="0"/>
    <x v="1"/>
    <x v="3"/>
    <x v="10"/>
    <n v="105"/>
    <n v="105"/>
    <n v="13479.279999999999"/>
  </r>
  <r>
    <d v="2018-06-05T00:00:00"/>
    <x v="5"/>
    <x v="0"/>
    <x v="1"/>
    <x v="1"/>
    <x v="11"/>
    <n v="400"/>
    <n v="110"/>
    <n v="13369.279999999999"/>
  </r>
  <r>
    <d v="2018-06-05T00:00:00"/>
    <x v="5"/>
    <x v="0"/>
    <x v="1"/>
    <x v="6"/>
    <x v="35"/>
    <n v="1000"/>
    <n v="105"/>
    <n v="13264.279999999999"/>
  </r>
  <r>
    <d v="2018-06-05T00:00:00"/>
    <x v="5"/>
    <x v="0"/>
    <x v="1"/>
    <x v="1"/>
    <x v="13"/>
    <n v="350"/>
    <n v="105"/>
    <n v="13159.279999999999"/>
  </r>
  <r>
    <d v="2018-06-05T00:00:00"/>
    <x v="5"/>
    <x v="0"/>
    <x v="1"/>
    <x v="1"/>
    <x v="12"/>
    <n v="1000"/>
    <n v="970"/>
    <n v="12189.279999999999"/>
  </r>
  <r>
    <d v="2018-06-05T00:00:00"/>
    <x v="5"/>
    <x v="0"/>
    <x v="1"/>
    <x v="1"/>
    <x v="14"/>
    <n v="50"/>
    <n v="48"/>
    <n v="12141.279999999999"/>
  </r>
  <r>
    <d v="2018-06-05T00:00:00"/>
    <x v="5"/>
    <x v="0"/>
    <x v="1"/>
    <x v="1"/>
    <x v="15"/>
    <n v="300"/>
    <n v="300"/>
    <n v="11841.279999999999"/>
  </r>
  <r>
    <d v="2018-06-05T00:00:00"/>
    <x v="5"/>
    <x v="0"/>
    <x v="1"/>
    <x v="4"/>
    <x v="16"/>
    <n v="2500"/>
    <n v="2200"/>
    <n v="9641.2799999999988"/>
  </r>
  <r>
    <d v="2018-06-05T00:00:00"/>
    <x v="5"/>
    <x v="0"/>
    <x v="1"/>
    <x v="4"/>
    <x v="17"/>
    <n v="3500"/>
    <n v="3450"/>
    <n v="6191.2799999999988"/>
  </r>
  <r>
    <d v="2018-06-06T00:00:00"/>
    <x v="5"/>
    <x v="0"/>
    <x v="1"/>
    <x v="5"/>
    <x v="18"/>
    <n v="100"/>
    <n v="79"/>
    <n v="6112.2799999999988"/>
  </r>
  <r>
    <d v="2018-06-06T00:00:00"/>
    <x v="5"/>
    <x v="0"/>
    <x v="1"/>
    <x v="5"/>
    <x v="19"/>
    <n v="100"/>
    <n v="67"/>
    <n v="6045.2799999999988"/>
  </r>
  <r>
    <d v="2018-06-06T00:00:00"/>
    <x v="5"/>
    <x v="0"/>
    <x v="1"/>
    <x v="5"/>
    <x v="20"/>
    <n v="200"/>
    <n v="185"/>
    <n v="5860.2799999999988"/>
  </r>
  <r>
    <d v="2018-06-10T00:00:00"/>
    <x v="5"/>
    <x v="0"/>
    <x v="0"/>
    <x v="0"/>
    <x v="21"/>
    <n v="3500"/>
    <n v="3090"/>
    <n v="8950.2799999999988"/>
  </r>
  <r>
    <d v="2018-06-10T00:00:00"/>
    <x v="5"/>
    <x v="0"/>
    <x v="0"/>
    <x v="0"/>
    <x v="22"/>
    <n v="4860"/>
    <n v="4860"/>
    <n v="13810.279999999999"/>
  </r>
  <r>
    <d v="2018-06-10T00:00:00"/>
    <x v="5"/>
    <x v="0"/>
    <x v="1"/>
    <x v="5"/>
    <x v="23"/>
    <n v="900"/>
    <n v="1267"/>
    <n v="12543.279999999999"/>
  </r>
  <r>
    <d v="2018-06-10T00:00:00"/>
    <x v="5"/>
    <x v="0"/>
    <x v="1"/>
    <x v="2"/>
    <x v="24"/>
    <n v="750"/>
    <n v="750"/>
    <n v="11793.279999999999"/>
  </r>
  <r>
    <d v="2018-06-10T00:00:00"/>
    <x v="5"/>
    <x v="0"/>
    <x v="1"/>
    <x v="3"/>
    <x v="25"/>
    <n v="360"/>
    <n v="270"/>
    <n v="11523.279999999999"/>
  </r>
  <r>
    <d v="2018-06-10T00:00:00"/>
    <x v="5"/>
    <x v="0"/>
    <x v="1"/>
    <x v="2"/>
    <x v="26"/>
    <n v="500"/>
    <n v="180"/>
    <n v="11343.279999999999"/>
  </r>
  <r>
    <d v="2018-06-10T00:00:00"/>
    <x v="5"/>
    <x v="0"/>
    <x v="1"/>
    <x v="6"/>
    <x v="27"/>
    <n v="100"/>
    <n v="360"/>
    <n v="10983.279999999999"/>
  </r>
  <r>
    <d v="2018-06-15T00:00:00"/>
    <x v="5"/>
    <x v="0"/>
    <x v="1"/>
    <x v="1"/>
    <x v="28"/>
    <n v="130"/>
    <n v="270"/>
    <n v="10713.279999999999"/>
  </r>
  <r>
    <d v="2018-06-15T00:00:00"/>
    <x v="5"/>
    <x v="0"/>
    <x v="1"/>
    <x v="2"/>
    <x v="29"/>
    <n v="500"/>
    <n v="360"/>
    <n v="10353.279999999999"/>
  </r>
  <r>
    <d v="2018-06-20T00:00:00"/>
    <x v="5"/>
    <x v="0"/>
    <x v="1"/>
    <x v="4"/>
    <x v="30"/>
    <n v="1500"/>
    <n v="4800"/>
    <n v="5553.2799999999988"/>
  </r>
  <r>
    <d v="2018-06-20T00:00:00"/>
    <x v="5"/>
    <x v="0"/>
    <x v="1"/>
    <x v="4"/>
    <x v="31"/>
    <n v="4000"/>
    <n v="3000"/>
    <n v="2553.2799999999988"/>
  </r>
  <r>
    <d v="2018-06-30T00:00:00"/>
    <x v="5"/>
    <x v="0"/>
    <x v="1"/>
    <x v="5"/>
    <x v="32"/>
    <n v="1000"/>
    <n v="780"/>
    <n v="1773.2799999999988"/>
  </r>
  <r>
    <d v="2018-06-30T00:00:00"/>
    <x v="5"/>
    <x v="0"/>
    <x v="1"/>
    <x v="3"/>
    <x v="33"/>
    <n v="4000"/>
    <n v="1000"/>
    <n v="773.27999999999884"/>
  </r>
  <r>
    <d v="2018-07-02T00:00:00"/>
    <x v="6"/>
    <x v="0"/>
    <x v="0"/>
    <x v="0"/>
    <x v="0"/>
    <n v="4450"/>
    <n v="4450"/>
    <n v="5223.2799999999988"/>
  </r>
  <r>
    <d v="2018-07-02T00:00:00"/>
    <x v="6"/>
    <x v="0"/>
    <x v="0"/>
    <x v="0"/>
    <x v="1"/>
    <n v="5300"/>
    <n v="5300"/>
    <n v="10523.279999999999"/>
  </r>
  <r>
    <d v="2018-07-02T00:00:00"/>
    <x v="6"/>
    <x v="0"/>
    <x v="0"/>
    <x v="0"/>
    <x v="2"/>
    <n v="5400"/>
    <n v="5400"/>
    <n v="15923.279999999999"/>
  </r>
  <r>
    <d v="2018-07-02T00:00:00"/>
    <x v="6"/>
    <x v="0"/>
    <x v="1"/>
    <x v="1"/>
    <x v="3"/>
    <n v="1500"/>
    <n v="1500"/>
    <n v="14423.279999999999"/>
  </r>
  <r>
    <d v="2018-07-02T00:00:00"/>
    <x v="6"/>
    <x v="0"/>
    <x v="1"/>
    <x v="1"/>
    <x v="4"/>
    <n v="279.43"/>
    <n v="279.43"/>
    <n v="14143.849999999999"/>
  </r>
  <r>
    <d v="2018-07-02T00:00:00"/>
    <x v="6"/>
    <x v="0"/>
    <x v="1"/>
    <x v="1"/>
    <x v="5"/>
    <n v="70"/>
    <n v="70"/>
    <n v="14073.849999999999"/>
  </r>
  <r>
    <d v="2018-07-05T00:00:00"/>
    <x v="6"/>
    <x v="0"/>
    <x v="1"/>
    <x v="2"/>
    <x v="6"/>
    <n v="210"/>
    <n v="210"/>
    <n v="13863.849999999999"/>
  </r>
  <r>
    <d v="2018-07-05T00:00:00"/>
    <x v="6"/>
    <x v="0"/>
    <x v="1"/>
    <x v="2"/>
    <x v="7"/>
    <n v="170"/>
    <n v="170"/>
    <n v="13693.849999999999"/>
  </r>
  <r>
    <d v="2018-07-05T00:00:00"/>
    <x v="6"/>
    <x v="0"/>
    <x v="1"/>
    <x v="3"/>
    <x v="8"/>
    <n v="110"/>
    <n v="110"/>
    <n v="13583.849999999999"/>
  </r>
  <r>
    <d v="2018-07-05T00:00:00"/>
    <x v="6"/>
    <x v="0"/>
    <x v="1"/>
    <x v="3"/>
    <x v="9"/>
    <n v="55"/>
    <n v="55"/>
    <n v="13528.849999999999"/>
  </r>
  <r>
    <d v="2018-07-05T00:00:00"/>
    <x v="6"/>
    <x v="0"/>
    <x v="1"/>
    <x v="3"/>
    <x v="10"/>
    <n v="105"/>
    <n v="105"/>
    <n v="13423.849999999999"/>
  </r>
  <r>
    <d v="2018-07-05T00:00:00"/>
    <x v="6"/>
    <x v="0"/>
    <x v="1"/>
    <x v="1"/>
    <x v="11"/>
    <n v="400"/>
    <n v="110"/>
    <n v="13313.849999999999"/>
  </r>
  <r>
    <d v="2018-07-05T00:00:00"/>
    <x v="6"/>
    <x v="0"/>
    <x v="1"/>
    <x v="1"/>
    <x v="12"/>
    <n v="1000"/>
    <n v="999"/>
    <n v="12314.849999999999"/>
  </r>
  <r>
    <d v="2018-07-05T00:00:00"/>
    <x v="6"/>
    <x v="0"/>
    <x v="1"/>
    <x v="6"/>
    <x v="35"/>
    <n v="1000"/>
    <n v="105"/>
    <n v="12209.849999999999"/>
  </r>
  <r>
    <d v="2018-07-05T00:00:00"/>
    <x v="6"/>
    <x v="0"/>
    <x v="1"/>
    <x v="1"/>
    <x v="13"/>
    <n v="350"/>
    <n v="105"/>
    <n v="12104.849999999999"/>
  </r>
  <r>
    <d v="2018-07-05T00:00:00"/>
    <x v="6"/>
    <x v="0"/>
    <x v="1"/>
    <x v="1"/>
    <x v="14"/>
    <n v="50"/>
    <n v="30"/>
    <n v="12074.849999999999"/>
  </r>
  <r>
    <d v="2018-07-05T00:00:00"/>
    <x v="6"/>
    <x v="0"/>
    <x v="1"/>
    <x v="1"/>
    <x v="15"/>
    <n v="300"/>
    <n v="260"/>
    <n v="11814.849999999999"/>
  </r>
  <r>
    <d v="2018-07-05T00:00:00"/>
    <x v="6"/>
    <x v="0"/>
    <x v="1"/>
    <x v="4"/>
    <x v="16"/>
    <n v="2500"/>
    <n v="2500"/>
    <n v="9314.8499999999985"/>
  </r>
  <r>
    <d v="2018-07-05T00:00:00"/>
    <x v="6"/>
    <x v="0"/>
    <x v="1"/>
    <x v="4"/>
    <x v="17"/>
    <n v="3500"/>
    <n v="2500"/>
    <n v="6814.8499999999985"/>
  </r>
  <r>
    <d v="2018-07-06T00:00:00"/>
    <x v="6"/>
    <x v="0"/>
    <x v="1"/>
    <x v="5"/>
    <x v="18"/>
    <n v="100"/>
    <n v="87"/>
    <n v="6727.8499999999985"/>
  </r>
  <r>
    <d v="2018-07-06T00:00:00"/>
    <x v="6"/>
    <x v="0"/>
    <x v="1"/>
    <x v="5"/>
    <x v="19"/>
    <n v="100"/>
    <n v="56"/>
    <n v="6671.8499999999985"/>
  </r>
  <r>
    <d v="2018-07-06T00:00:00"/>
    <x v="6"/>
    <x v="0"/>
    <x v="1"/>
    <x v="5"/>
    <x v="20"/>
    <n v="200"/>
    <n v="79"/>
    <n v="6592.8499999999985"/>
  </r>
  <r>
    <d v="2018-07-10T00:00:00"/>
    <x v="6"/>
    <x v="0"/>
    <x v="0"/>
    <x v="0"/>
    <x v="21"/>
    <n v="3500"/>
    <n v="3500"/>
    <n v="10092.849999999999"/>
  </r>
  <r>
    <d v="2018-07-10T00:00:00"/>
    <x v="6"/>
    <x v="0"/>
    <x v="0"/>
    <x v="0"/>
    <x v="22"/>
    <n v="5400"/>
    <n v="5400"/>
    <n v="15492.849999999999"/>
  </r>
  <r>
    <d v="2018-07-10T00:00:00"/>
    <x v="6"/>
    <x v="0"/>
    <x v="1"/>
    <x v="5"/>
    <x v="23"/>
    <n v="900"/>
    <n v="1300"/>
    <n v="14192.849999999999"/>
  </r>
  <r>
    <d v="2018-07-10T00:00:00"/>
    <x v="6"/>
    <x v="0"/>
    <x v="1"/>
    <x v="2"/>
    <x v="24"/>
    <n v="750"/>
    <n v="750"/>
    <n v="13442.849999999999"/>
  </r>
  <r>
    <d v="2018-07-10T00:00:00"/>
    <x v="6"/>
    <x v="0"/>
    <x v="1"/>
    <x v="3"/>
    <x v="25"/>
    <n v="360"/>
    <n v="360"/>
    <n v="13082.849999999999"/>
  </r>
  <r>
    <d v="2018-07-10T00:00:00"/>
    <x v="6"/>
    <x v="0"/>
    <x v="1"/>
    <x v="2"/>
    <x v="26"/>
    <n v="500"/>
    <n v="540"/>
    <n v="12542.849999999999"/>
  </r>
  <r>
    <d v="2018-07-10T00:00:00"/>
    <x v="6"/>
    <x v="0"/>
    <x v="1"/>
    <x v="6"/>
    <x v="27"/>
    <n v="100"/>
    <n v="100"/>
    <n v="12442.849999999999"/>
  </r>
  <r>
    <d v="2018-07-15T00:00:00"/>
    <x v="6"/>
    <x v="0"/>
    <x v="1"/>
    <x v="1"/>
    <x v="28"/>
    <n v="130"/>
    <n v="130"/>
    <n v="12312.849999999999"/>
  </r>
  <r>
    <d v="2018-07-15T00:00:00"/>
    <x v="6"/>
    <x v="0"/>
    <x v="1"/>
    <x v="2"/>
    <x v="29"/>
    <n v="500"/>
    <n v="499"/>
    <n v="11813.849999999999"/>
  </r>
  <r>
    <d v="2018-07-20T00:00:00"/>
    <x v="6"/>
    <x v="0"/>
    <x v="1"/>
    <x v="4"/>
    <x v="30"/>
    <n v="1500"/>
    <n v="3200"/>
    <n v="8613.8499999999985"/>
  </r>
  <r>
    <d v="2018-07-20T00:00:00"/>
    <x v="6"/>
    <x v="0"/>
    <x v="1"/>
    <x v="4"/>
    <x v="31"/>
    <n v="4000"/>
    <n v="4800"/>
    <n v="3813.8499999999985"/>
  </r>
  <r>
    <d v="2018-07-30T00:00:00"/>
    <x v="6"/>
    <x v="0"/>
    <x v="1"/>
    <x v="5"/>
    <x v="32"/>
    <n v="1000"/>
    <n v="766"/>
    <n v="3047.8499999999985"/>
  </r>
  <r>
    <d v="2018-07-30T00:00:00"/>
    <x v="6"/>
    <x v="0"/>
    <x v="1"/>
    <x v="3"/>
    <x v="33"/>
    <n v="4000"/>
    <n v="2000"/>
    <n v="1047.8499999999985"/>
  </r>
  <r>
    <d v="2018-08-02T00:00:00"/>
    <x v="7"/>
    <x v="0"/>
    <x v="0"/>
    <x v="0"/>
    <x v="0"/>
    <n v="4450"/>
    <n v="3560"/>
    <n v="4607.8499999999985"/>
  </r>
  <r>
    <d v="2018-08-02T00:00:00"/>
    <x v="7"/>
    <x v="0"/>
    <x v="0"/>
    <x v="0"/>
    <x v="1"/>
    <n v="5300"/>
    <n v="5300"/>
    <n v="9907.8499999999985"/>
  </r>
  <r>
    <d v="2018-08-02T00:00:00"/>
    <x v="7"/>
    <x v="0"/>
    <x v="0"/>
    <x v="0"/>
    <x v="2"/>
    <n v="5400"/>
    <n v="5400"/>
    <n v="15307.849999999999"/>
  </r>
  <r>
    <d v="2018-08-02T00:00:00"/>
    <x v="7"/>
    <x v="0"/>
    <x v="1"/>
    <x v="1"/>
    <x v="3"/>
    <n v="1650"/>
    <n v="1650"/>
    <n v="13657.849999999999"/>
  </r>
  <r>
    <d v="2018-08-02T00:00:00"/>
    <x v="7"/>
    <x v="0"/>
    <x v="1"/>
    <x v="1"/>
    <x v="4"/>
    <n v="287.57"/>
    <n v="287.57"/>
    <n v="13370.279999999999"/>
  </r>
  <r>
    <d v="2018-08-02T00:00:00"/>
    <x v="7"/>
    <x v="0"/>
    <x v="1"/>
    <x v="1"/>
    <x v="5"/>
    <n v="70"/>
    <n v="70"/>
    <n v="13300.279999999999"/>
  </r>
  <r>
    <d v="2018-08-05T00:00:00"/>
    <x v="7"/>
    <x v="0"/>
    <x v="1"/>
    <x v="2"/>
    <x v="6"/>
    <n v="210"/>
    <n v="210"/>
    <n v="13090.279999999999"/>
  </r>
  <r>
    <d v="2018-08-05T00:00:00"/>
    <x v="7"/>
    <x v="0"/>
    <x v="1"/>
    <x v="2"/>
    <x v="7"/>
    <n v="170"/>
    <n v="170"/>
    <n v="12920.279999999999"/>
  </r>
  <r>
    <d v="2018-08-05T00:00:00"/>
    <x v="7"/>
    <x v="0"/>
    <x v="1"/>
    <x v="3"/>
    <x v="8"/>
    <n v="110"/>
    <n v="110"/>
    <n v="12810.279999999999"/>
  </r>
  <r>
    <d v="2018-08-05T00:00:00"/>
    <x v="7"/>
    <x v="0"/>
    <x v="1"/>
    <x v="3"/>
    <x v="9"/>
    <n v="55"/>
    <n v="55"/>
    <n v="12755.279999999999"/>
  </r>
  <r>
    <d v="2018-08-05T00:00:00"/>
    <x v="7"/>
    <x v="0"/>
    <x v="1"/>
    <x v="3"/>
    <x v="10"/>
    <n v="105"/>
    <n v="105"/>
    <n v="12650.279999999999"/>
  </r>
  <r>
    <d v="2018-08-05T00:00:00"/>
    <x v="7"/>
    <x v="0"/>
    <x v="1"/>
    <x v="1"/>
    <x v="11"/>
    <n v="400"/>
    <n v="110"/>
    <n v="12540.279999999999"/>
  </r>
  <r>
    <d v="2018-08-05T00:00:00"/>
    <x v="7"/>
    <x v="0"/>
    <x v="1"/>
    <x v="6"/>
    <x v="35"/>
    <n v="1000"/>
    <n v="105"/>
    <n v="12435.279999999999"/>
  </r>
  <r>
    <d v="2018-08-05T00:00:00"/>
    <x v="7"/>
    <x v="0"/>
    <x v="1"/>
    <x v="1"/>
    <x v="13"/>
    <n v="350"/>
    <n v="105"/>
    <n v="12330.279999999999"/>
  </r>
  <r>
    <d v="2018-08-05T00:00:00"/>
    <x v="7"/>
    <x v="0"/>
    <x v="1"/>
    <x v="1"/>
    <x v="12"/>
    <n v="1000"/>
    <n v="980"/>
    <n v="11350.279999999999"/>
  </r>
  <r>
    <d v="2018-08-05T00:00:00"/>
    <x v="7"/>
    <x v="0"/>
    <x v="1"/>
    <x v="1"/>
    <x v="14"/>
    <n v="50"/>
    <n v="33"/>
    <n v="11317.279999999999"/>
  </r>
  <r>
    <d v="2018-08-05T00:00:00"/>
    <x v="7"/>
    <x v="0"/>
    <x v="1"/>
    <x v="1"/>
    <x v="15"/>
    <n v="300"/>
    <n v="240"/>
    <n v="11077.279999999999"/>
  </r>
  <r>
    <d v="2018-08-05T00:00:00"/>
    <x v="7"/>
    <x v="0"/>
    <x v="1"/>
    <x v="4"/>
    <x v="16"/>
    <n v="2500"/>
    <n v="2200"/>
    <n v="8877.2799999999988"/>
  </r>
  <r>
    <d v="2018-08-05T00:00:00"/>
    <x v="7"/>
    <x v="0"/>
    <x v="1"/>
    <x v="4"/>
    <x v="17"/>
    <n v="3500"/>
    <n v="3560"/>
    <n v="5317.2799999999988"/>
  </r>
  <r>
    <d v="2018-08-06T00:00:00"/>
    <x v="7"/>
    <x v="0"/>
    <x v="1"/>
    <x v="5"/>
    <x v="18"/>
    <n v="100"/>
    <n v="76"/>
    <n v="5241.2799999999988"/>
  </r>
  <r>
    <d v="2018-08-06T00:00:00"/>
    <x v="7"/>
    <x v="0"/>
    <x v="1"/>
    <x v="5"/>
    <x v="19"/>
    <n v="100"/>
    <n v="98"/>
    <n v="5143.2799999999988"/>
  </r>
  <r>
    <d v="2018-08-06T00:00:00"/>
    <x v="7"/>
    <x v="0"/>
    <x v="1"/>
    <x v="5"/>
    <x v="20"/>
    <n v="200"/>
    <n v="100"/>
    <n v="5043.2799999999988"/>
  </r>
  <r>
    <d v="2018-08-10T00:00:00"/>
    <x v="7"/>
    <x v="0"/>
    <x v="0"/>
    <x v="0"/>
    <x v="21"/>
    <n v="3500"/>
    <n v="4200"/>
    <n v="9243.2799999999988"/>
  </r>
  <r>
    <d v="2018-08-10T00:00:00"/>
    <x v="7"/>
    <x v="0"/>
    <x v="0"/>
    <x v="0"/>
    <x v="22"/>
    <n v="5400"/>
    <n v="5400"/>
    <n v="14643.279999999999"/>
  </r>
  <r>
    <d v="2018-08-10T00:00:00"/>
    <x v="7"/>
    <x v="0"/>
    <x v="1"/>
    <x v="5"/>
    <x v="23"/>
    <n v="900"/>
    <n v="690"/>
    <n v="13953.279999999999"/>
  </r>
  <r>
    <d v="2018-08-10T00:00:00"/>
    <x v="7"/>
    <x v="0"/>
    <x v="1"/>
    <x v="2"/>
    <x v="24"/>
    <n v="750"/>
    <n v="750"/>
    <n v="13203.279999999999"/>
  </r>
  <r>
    <d v="2018-08-10T00:00:00"/>
    <x v="7"/>
    <x v="0"/>
    <x v="1"/>
    <x v="3"/>
    <x v="25"/>
    <n v="360"/>
    <n v="180"/>
    <n v="13023.279999999999"/>
  </r>
  <r>
    <d v="2018-08-10T00:00:00"/>
    <x v="7"/>
    <x v="0"/>
    <x v="1"/>
    <x v="2"/>
    <x v="26"/>
    <n v="500"/>
    <n v="359"/>
    <n v="12664.279999999999"/>
  </r>
  <r>
    <d v="2018-08-10T00:00:00"/>
    <x v="7"/>
    <x v="0"/>
    <x v="1"/>
    <x v="6"/>
    <x v="27"/>
    <n v="100"/>
    <n v="120"/>
    <n v="12544.279999999999"/>
  </r>
  <r>
    <d v="2018-08-15T00:00:00"/>
    <x v="7"/>
    <x v="0"/>
    <x v="1"/>
    <x v="1"/>
    <x v="28"/>
    <n v="130"/>
    <n v="130"/>
    <n v="12414.279999999999"/>
  </r>
  <r>
    <d v="2018-08-15T00:00:00"/>
    <x v="7"/>
    <x v="0"/>
    <x v="1"/>
    <x v="2"/>
    <x v="29"/>
    <n v="500"/>
    <n v="499"/>
    <n v="11915.279999999999"/>
  </r>
  <r>
    <d v="2018-08-20T00:00:00"/>
    <x v="7"/>
    <x v="0"/>
    <x v="1"/>
    <x v="4"/>
    <x v="30"/>
    <n v="1500"/>
    <n v="3850"/>
    <n v="8065.2799999999988"/>
  </r>
  <r>
    <d v="2018-08-20T00:00:00"/>
    <x v="7"/>
    <x v="0"/>
    <x v="1"/>
    <x v="4"/>
    <x v="31"/>
    <n v="4000"/>
    <n v="3200"/>
    <n v="4865.2799999999988"/>
  </r>
  <r>
    <d v="2018-08-30T00:00:00"/>
    <x v="7"/>
    <x v="0"/>
    <x v="1"/>
    <x v="5"/>
    <x v="32"/>
    <n v="1000"/>
    <n v="1000"/>
    <n v="3865.2799999999988"/>
  </r>
  <r>
    <d v="2018-08-30T00:00:00"/>
    <x v="7"/>
    <x v="0"/>
    <x v="1"/>
    <x v="3"/>
    <x v="33"/>
    <n v="4000"/>
    <n v="3000"/>
    <n v="865.27999999999884"/>
  </r>
  <r>
    <d v="2018-09-02T00:00:00"/>
    <x v="8"/>
    <x v="0"/>
    <x v="0"/>
    <x v="0"/>
    <x v="0"/>
    <n v="4450"/>
    <n v="4005"/>
    <n v="4870.2799999999988"/>
  </r>
  <r>
    <d v="2018-09-02T00:00:00"/>
    <x v="8"/>
    <x v="0"/>
    <x v="0"/>
    <x v="0"/>
    <x v="1"/>
    <n v="5300"/>
    <n v="5300"/>
    <n v="10170.279999999999"/>
  </r>
  <r>
    <d v="2018-09-02T00:00:00"/>
    <x v="8"/>
    <x v="0"/>
    <x v="0"/>
    <x v="0"/>
    <x v="2"/>
    <n v="5400"/>
    <n v="5400"/>
    <n v="15570.279999999999"/>
  </r>
  <r>
    <d v="2018-09-02T00:00:00"/>
    <x v="8"/>
    <x v="0"/>
    <x v="1"/>
    <x v="1"/>
    <x v="3"/>
    <n v="1650"/>
    <n v="1650"/>
    <n v="13920.279999999999"/>
  </r>
  <r>
    <d v="2018-09-02T00:00:00"/>
    <x v="8"/>
    <x v="0"/>
    <x v="1"/>
    <x v="1"/>
    <x v="4"/>
    <n v="287.57"/>
    <n v="287.57"/>
    <n v="13632.71"/>
  </r>
  <r>
    <d v="2018-09-02T00:00:00"/>
    <x v="8"/>
    <x v="0"/>
    <x v="1"/>
    <x v="1"/>
    <x v="5"/>
    <n v="70"/>
    <n v="70"/>
    <n v="13562.71"/>
  </r>
  <r>
    <d v="2018-09-05T00:00:00"/>
    <x v="8"/>
    <x v="0"/>
    <x v="1"/>
    <x v="2"/>
    <x v="6"/>
    <n v="210"/>
    <n v="210"/>
    <n v="13352.71"/>
  </r>
  <r>
    <d v="2018-09-05T00:00:00"/>
    <x v="8"/>
    <x v="0"/>
    <x v="1"/>
    <x v="2"/>
    <x v="7"/>
    <n v="170"/>
    <n v="170"/>
    <n v="13182.71"/>
  </r>
  <r>
    <d v="2018-09-05T00:00:00"/>
    <x v="8"/>
    <x v="0"/>
    <x v="1"/>
    <x v="3"/>
    <x v="8"/>
    <n v="110"/>
    <n v="110"/>
    <n v="13072.71"/>
  </r>
  <r>
    <d v="2018-09-05T00:00:00"/>
    <x v="8"/>
    <x v="0"/>
    <x v="1"/>
    <x v="3"/>
    <x v="9"/>
    <n v="55"/>
    <n v="55"/>
    <n v="13017.71"/>
  </r>
  <r>
    <d v="2018-09-05T00:00:00"/>
    <x v="8"/>
    <x v="0"/>
    <x v="1"/>
    <x v="3"/>
    <x v="10"/>
    <n v="105"/>
    <n v="105"/>
    <n v="12912.71"/>
  </r>
  <r>
    <d v="2018-09-05T00:00:00"/>
    <x v="8"/>
    <x v="0"/>
    <x v="1"/>
    <x v="1"/>
    <x v="11"/>
    <n v="400"/>
    <n v="110"/>
    <n v="12802.71"/>
  </r>
  <r>
    <d v="2018-09-05T00:00:00"/>
    <x v="8"/>
    <x v="0"/>
    <x v="1"/>
    <x v="1"/>
    <x v="12"/>
    <n v="1000"/>
    <n v="890"/>
    <n v="11912.71"/>
  </r>
  <r>
    <d v="2018-09-05T00:00:00"/>
    <x v="8"/>
    <x v="0"/>
    <x v="1"/>
    <x v="6"/>
    <x v="35"/>
    <n v="1000"/>
    <n v="105"/>
    <n v="11807.71"/>
  </r>
  <r>
    <d v="2018-09-05T00:00:00"/>
    <x v="8"/>
    <x v="0"/>
    <x v="1"/>
    <x v="1"/>
    <x v="13"/>
    <n v="350"/>
    <n v="105"/>
    <n v="11702.71"/>
  </r>
  <r>
    <d v="2018-09-05T00:00:00"/>
    <x v="8"/>
    <x v="0"/>
    <x v="1"/>
    <x v="1"/>
    <x v="14"/>
    <n v="50"/>
    <n v="38"/>
    <n v="11664.71"/>
  </r>
  <r>
    <d v="2018-09-05T00:00:00"/>
    <x v="8"/>
    <x v="0"/>
    <x v="1"/>
    <x v="1"/>
    <x v="15"/>
    <n v="300"/>
    <n v="399"/>
    <n v="11265.71"/>
  </r>
  <r>
    <d v="2018-09-05T00:00:00"/>
    <x v="8"/>
    <x v="0"/>
    <x v="1"/>
    <x v="4"/>
    <x v="16"/>
    <n v="2500"/>
    <n v="2200"/>
    <n v="9065.7099999999991"/>
  </r>
  <r>
    <d v="2018-09-05T00:00:00"/>
    <x v="8"/>
    <x v="0"/>
    <x v="1"/>
    <x v="4"/>
    <x v="17"/>
    <n v="3500"/>
    <n v="2800"/>
    <n v="6265.7099999999991"/>
  </r>
  <r>
    <d v="2018-09-06T00:00:00"/>
    <x v="8"/>
    <x v="0"/>
    <x v="1"/>
    <x v="5"/>
    <x v="18"/>
    <n v="100"/>
    <n v="98"/>
    <n v="6167.7099999999991"/>
  </r>
  <r>
    <d v="2018-09-06T00:00:00"/>
    <x v="8"/>
    <x v="0"/>
    <x v="1"/>
    <x v="5"/>
    <x v="19"/>
    <n v="100"/>
    <n v="87"/>
    <n v="6080.7099999999991"/>
  </r>
  <r>
    <d v="2018-09-06T00:00:00"/>
    <x v="8"/>
    <x v="0"/>
    <x v="1"/>
    <x v="5"/>
    <x v="20"/>
    <n v="200"/>
    <n v="110"/>
    <n v="5970.7099999999991"/>
  </r>
  <r>
    <d v="2018-09-10T00:00:00"/>
    <x v="8"/>
    <x v="0"/>
    <x v="0"/>
    <x v="0"/>
    <x v="21"/>
    <n v="3500"/>
    <n v="3280"/>
    <n v="9250.7099999999991"/>
  </r>
  <r>
    <d v="2018-09-10T00:00:00"/>
    <x v="8"/>
    <x v="0"/>
    <x v="0"/>
    <x v="0"/>
    <x v="22"/>
    <n v="4860"/>
    <n v="4860"/>
    <n v="14110.71"/>
  </r>
  <r>
    <d v="2018-09-10T00:00:00"/>
    <x v="8"/>
    <x v="0"/>
    <x v="1"/>
    <x v="5"/>
    <x v="23"/>
    <n v="900"/>
    <n v="655"/>
    <n v="13455.71"/>
  </r>
  <r>
    <d v="2018-09-10T00:00:00"/>
    <x v="8"/>
    <x v="0"/>
    <x v="1"/>
    <x v="2"/>
    <x v="24"/>
    <n v="750"/>
    <n v="750"/>
    <n v="12705.71"/>
  </r>
  <r>
    <d v="2018-09-10T00:00:00"/>
    <x v="8"/>
    <x v="0"/>
    <x v="1"/>
    <x v="3"/>
    <x v="25"/>
    <n v="360"/>
    <n v="270"/>
    <n v="12435.71"/>
  </r>
  <r>
    <d v="2018-09-10T00:00:00"/>
    <x v="8"/>
    <x v="0"/>
    <x v="1"/>
    <x v="2"/>
    <x v="26"/>
    <n v="500"/>
    <n v="490"/>
    <n v="11945.71"/>
  </r>
  <r>
    <d v="2018-09-10T00:00:00"/>
    <x v="8"/>
    <x v="0"/>
    <x v="1"/>
    <x v="6"/>
    <x v="27"/>
    <n v="100"/>
    <n v="80"/>
    <n v="11865.71"/>
  </r>
  <r>
    <d v="2018-09-15T00:00:00"/>
    <x v="8"/>
    <x v="0"/>
    <x v="1"/>
    <x v="1"/>
    <x v="28"/>
    <n v="130"/>
    <n v="130"/>
    <n v="11735.71"/>
  </r>
  <r>
    <d v="2018-09-15T00:00:00"/>
    <x v="8"/>
    <x v="0"/>
    <x v="1"/>
    <x v="2"/>
    <x v="29"/>
    <n v="500"/>
    <n v="499"/>
    <n v="11236.71"/>
  </r>
  <r>
    <d v="2018-09-20T00:00:00"/>
    <x v="8"/>
    <x v="0"/>
    <x v="1"/>
    <x v="4"/>
    <x v="30"/>
    <n v="1500"/>
    <n v="3790"/>
    <n v="7446.7099999999991"/>
  </r>
  <r>
    <d v="2018-09-20T00:00:00"/>
    <x v="8"/>
    <x v="0"/>
    <x v="1"/>
    <x v="4"/>
    <x v="31"/>
    <n v="4000"/>
    <n v="4320"/>
    <n v="3126.7099999999991"/>
  </r>
  <r>
    <d v="2018-09-30T00:00:00"/>
    <x v="8"/>
    <x v="0"/>
    <x v="1"/>
    <x v="5"/>
    <x v="32"/>
    <n v="1000"/>
    <n v="2000"/>
    <n v="1126.7099999999991"/>
  </r>
  <r>
    <d v="2018-09-30T00:00:00"/>
    <x v="8"/>
    <x v="0"/>
    <x v="1"/>
    <x v="3"/>
    <x v="33"/>
    <n v="4000"/>
    <n v="1500"/>
    <n v="-373.29000000000087"/>
  </r>
  <r>
    <d v="2018-10-02T00:00:00"/>
    <x v="9"/>
    <x v="0"/>
    <x v="0"/>
    <x v="0"/>
    <x v="0"/>
    <n v="4450"/>
    <n v="4005"/>
    <n v="3631.7099999999991"/>
  </r>
  <r>
    <d v="2018-10-02T00:00:00"/>
    <x v="9"/>
    <x v="0"/>
    <x v="0"/>
    <x v="0"/>
    <x v="1"/>
    <n v="5300"/>
    <n v="5300"/>
    <n v="8931.7099999999991"/>
  </r>
  <r>
    <d v="2018-10-02T00:00:00"/>
    <x v="9"/>
    <x v="0"/>
    <x v="0"/>
    <x v="0"/>
    <x v="2"/>
    <n v="5400"/>
    <n v="5400"/>
    <n v="14331.71"/>
  </r>
  <r>
    <d v="2018-10-02T00:00:00"/>
    <x v="9"/>
    <x v="0"/>
    <x v="1"/>
    <x v="1"/>
    <x v="3"/>
    <n v="1650"/>
    <n v="1650"/>
    <n v="12681.71"/>
  </r>
  <r>
    <d v="2018-10-02T00:00:00"/>
    <x v="9"/>
    <x v="0"/>
    <x v="1"/>
    <x v="1"/>
    <x v="4"/>
    <n v="287.57"/>
    <n v="287.57"/>
    <n v="12394.14"/>
  </r>
  <r>
    <d v="2018-10-02T00:00:00"/>
    <x v="9"/>
    <x v="0"/>
    <x v="1"/>
    <x v="1"/>
    <x v="5"/>
    <n v="70"/>
    <n v="70"/>
    <n v="12324.14"/>
  </r>
  <r>
    <d v="2018-10-05T00:00:00"/>
    <x v="9"/>
    <x v="0"/>
    <x v="1"/>
    <x v="2"/>
    <x v="6"/>
    <n v="210"/>
    <n v="210"/>
    <n v="12114.14"/>
  </r>
  <r>
    <d v="2018-10-05T00:00:00"/>
    <x v="9"/>
    <x v="0"/>
    <x v="1"/>
    <x v="2"/>
    <x v="7"/>
    <n v="170"/>
    <n v="170"/>
    <n v="11944.14"/>
  </r>
  <r>
    <d v="2018-10-05T00:00:00"/>
    <x v="9"/>
    <x v="0"/>
    <x v="1"/>
    <x v="3"/>
    <x v="8"/>
    <n v="110"/>
    <n v="110"/>
    <n v="11834.14"/>
  </r>
  <r>
    <d v="2018-10-05T00:00:00"/>
    <x v="9"/>
    <x v="0"/>
    <x v="1"/>
    <x v="3"/>
    <x v="9"/>
    <n v="55"/>
    <n v="55"/>
    <n v="11779.14"/>
  </r>
  <r>
    <d v="2018-10-05T00:00:00"/>
    <x v="9"/>
    <x v="0"/>
    <x v="1"/>
    <x v="3"/>
    <x v="10"/>
    <n v="105"/>
    <n v="105"/>
    <n v="11674.14"/>
  </r>
  <r>
    <d v="2018-10-05T00:00:00"/>
    <x v="9"/>
    <x v="0"/>
    <x v="1"/>
    <x v="1"/>
    <x v="11"/>
    <n v="400"/>
    <n v="110"/>
    <n v="11564.14"/>
  </r>
  <r>
    <d v="2018-10-05T00:00:00"/>
    <x v="9"/>
    <x v="0"/>
    <x v="1"/>
    <x v="6"/>
    <x v="35"/>
    <n v="1000"/>
    <n v="105"/>
    <n v="11459.14"/>
  </r>
  <r>
    <d v="2018-10-05T00:00:00"/>
    <x v="9"/>
    <x v="0"/>
    <x v="1"/>
    <x v="1"/>
    <x v="13"/>
    <n v="350"/>
    <n v="105"/>
    <n v="11354.14"/>
  </r>
  <r>
    <d v="2018-10-05T00:00:00"/>
    <x v="9"/>
    <x v="0"/>
    <x v="1"/>
    <x v="1"/>
    <x v="12"/>
    <n v="1000"/>
    <n v="790"/>
    <n v="10564.14"/>
  </r>
  <r>
    <d v="2018-10-05T00:00:00"/>
    <x v="9"/>
    <x v="0"/>
    <x v="1"/>
    <x v="1"/>
    <x v="14"/>
    <n v="50"/>
    <n v="47"/>
    <n v="10517.14"/>
  </r>
  <r>
    <d v="2018-10-05T00:00:00"/>
    <x v="9"/>
    <x v="0"/>
    <x v="1"/>
    <x v="1"/>
    <x v="15"/>
    <n v="300"/>
    <n v="289"/>
    <n v="10228.14"/>
  </r>
  <r>
    <d v="2018-10-05T00:00:00"/>
    <x v="9"/>
    <x v="0"/>
    <x v="1"/>
    <x v="4"/>
    <x v="16"/>
    <n v="2500"/>
    <n v="2670"/>
    <n v="7558.1399999999994"/>
  </r>
  <r>
    <d v="2018-10-05T00:00:00"/>
    <x v="9"/>
    <x v="0"/>
    <x v="1"/>
    <x v="4"/>
    <x v="17"/>
    <n v="3500"/>
    <n v="4000"/>
    <n v="3558.1399999999994"/>
  </r>
  <r>
    <d v="2018-10-06T00:00:00"/>
    <x v="9"/>
    <x v="0"/>
    <x v="1"/>
    <x v="5"/>
    <x v="18"/>
    <n v="100"/>
    <n v="87"/>
    <n v="3471.1399999999994"/>
  </r>
  <r>
    <d v="2018-10-06T00:00:00"/>
    <x v="9"/>
    <x v="0"/>
    <x v="1"/>
    <x v="5"/>
    <x v="19"/>
    <n v="100"/>
    <n v="86"/>
    <n v="3385.1399999999994"/>
  </r>
  <r>
    <d v="2018-10-06T00:00:00"/>
    <x v="9"/>
    <x v="0"/>
    <x v="1"/>
    <x v="5"/>
    <x v="20"/>
    <n v="200"/>
    <n v="52"/>
    <n v="3333.1399999999994"/>
  </r>
  <r>
    <d v="2018-10-10T00:00:00"/>
    <x v="9"/>
    <x v="0"/>
    <x v="0"/>
    <x v="0"/>
    <x v="21"/>
    <n v="3500"/>
    <n v="3500"/>
    <n v="6833.1399999999994"/>
  </r>
  <r>
    <d v="2018-10-10T00:00:00"/>
    <x v="9"/>
    <x v="0"/>
    <x v="0"/>
    <x v="0"/>
    <x v="22"/>
    <n v="5400"/>
    <n v="5400"/>
    <n v="12233.14"/>
  </r>
  <r>
    <d v="2018-10-10T00:00:00"/>
    <x v="9"/>
    <x v="0"/>
    <x v="1"/>
    <x v="5"/>
    <x v="23"/>
    <n v="900"/>
    <n v="790"/>
    <n v="11443.14"/>
  </r>
  <r>
    <d v="2018-10-10T00:00:00"/>
    <x v="9"/>
    <x v="0"/>
    <x v="1"/>
    <x v="2"/>
    <x v="24"/>
    <n v="750"/>
    <n v="750"/>
    <n v="10693.14"/>
  </r>
  <r>
    <d v="2018-10-10T00:00:00"/>
    <x v="9"/>
    <x v="0"/>
    <x v="1"/>
    <x v="3"/>
    <x v="25"/>
    <n v="360"/>
    <n v="270"/>
    <n v="10423.14"/>
  </r>
  <r>
    <d v="2018-10-10T00:00:00"/>
    <x v="9"/>
    <x v="0"/>
    <x v="1"/>
    <x v="2"/>
    <x v="26"/>
    <n v="500"/>
    <n v="390"/>
    <n v="10033.14"/>
  </r>
  <r>
    <d v="2018-10-10T00:00:00"/>
    <x v="9"/>
    <x v="0"/>
    <x v="1"/>
    <x v="6"/>
    <x v="27"/>
    <n v="100"/>
    <n v="100"/>
    <n v="9933.14"/>
  </r>
  <r>
    <d v="2018-10-15T00:00:00"/>
    <x v="9"/>
    <x v="0"/>
    <x v="1"/>
    <x v="1"/>
    <x v="28"/>
    <n v="130"/>
    <n v="130"/>
    <n v="9803.14"/>
  </r>
  <r>
    <d v="2018-10-15T00:00:00"/>
    <x v="9"/>
    <x v="0"/>
    <x v="1"/>
    <x v="2"/>
    <x v="29"/>
    <n v="500"/>
    <n v="499"/>
    <n v="9304.14"/>
  </r>
  <r>
    <d v="2018-10-20T00:00:00"/>
    <x v="9"/>
    <x v="0"/>
    <x v="1"/>
    <x v="4"/>
    <x v="30"/>
    <n v="1500"/>
    <n v="2350"/>
    <n v="6954.1399999999994"/>
  </r>
  <r>
    <d v="2018-10-20T00:00:00"/>
    <x v="9"/>
    <x v="0"/>
    <x v="1"/>
    <x v="4"/>
    <x v="31"/>
    <n v="4000"/>
    <n v="3730"/>
    <n v="3224.1399999999994"/>
  </r>
  <r>
    <d v="2018-10-30T00:00:00"/>
    <x v="9"/>
    <x v="0"/>
    <x v="1"/>
    <x v="5"/>
    <x v="32"/>
    <n v="1000"/>
    <n v="1000"/>
    <n v="2224.1399999999994"/>
  </r>
  <r>
    <d v="2018-10-30T00:00:00"/>
    <x v="9"/>
    <x v="0"/>
    <x v="1"/>
    <x v="3"/>
    <x v="33"/>
    <n v="4000"/>
    <n v="1000"/>
    <n v="1224.1399999999994"/>
  </r>
  <r>
    <d v="2018-11-02T00:00:00"/>
    <x v="10"/>
    <x v="0"/>
    <x v="0"/>
    <x v="0"/>
    <x v="0"/>
    <n v="4450"/>
    <n v="3560"/>
    <n v="4784.1399999999994"/>
  </r>
  <r>
    <d v="2018-11-02T00:00:00"/>
    <x v="10"/>
    <x v="0"/>
    <x v="0"/>
    <x v="0"/>
    <x v="1"/>
    <n v="5300"/>
    <n v="5300"/>
    <n v="10084.14"/>
  </r>
  <r>
    <d v="2018-11-02T00:00:00"/>
    <x v="10"/>
    <x v="0"/>
    <x v="0"/>
    <x v="0"/>
    <x v="2"/>
    <n v="5400"/>
    <n v="5400"/>
    <n v="15484.14"/>
  </r>
  <r>
    <d v="2018-11-02T00:00:00"/>
    <x v="10"/>
    <x v="0"/>
    <x v="1"/>
    <x v="1"/>
    <x v="3"/>
    <n v="1650"/>
    <n v="1650"/>
    <n v="13834.14"/>
  </r>
  <r>
    <d v="2018-11-02T00:00:00"/>
    <x v="10"/>
    <x v="0"/>
    <x v="1"/>
    <x v="1"/>
    <x v="4"/>
    <n v="287.57"/>
    <n v="287.57"/>
    <n v="13546.57"/>
  </r>
  <r>
    <d v="2018-11-02T00:00:00"/>
    <x v="10"/>
    <x v="0"/>
    <x v="1"/>
    <x v="1"/>
    <x v="5"/>
    <n v="70"/>
    <n v="70"/>
    <n v="13476.57"/>
  </r>
  <r>
    <d v="2018-11-05T00:00:00"/>
    <x v="10"/>
    <x v="0"/>
    <x v="1"/>
    <x v="2"/>
    <x v="6"/>
    <n v="210"/>
    <n v="210"/>
    <n v="13266.57"/>
  </r>
  <r>
    <d v="2018-11-05T00:00:00"/>
    <x v="10"/>
    <x v="0"/>
    <x v="1"/>
    <x v="2"/>
    <x v="7"/>
    <n v="170"/>
    <n v="170"/>
    <n v="13096.57"/>
  </r>
  <r>
    <d v="2018-11-05T00:00:00"/>
    <x v="10"/>
    <x v="0"/>
    <x v="1"/>
    <x v="3"/>
    <x v="8"/>
    <n v="110"/>
    <n v="110"/>
    <n v="12986.57"/>
  </r>
  <r>
    <d v="2018-11-05T00:00:00"/>
    <x v="10"/>
    <x v="0"/>
    <x v="1"/>
    <x v="3"/>
    <x v="9"/>
    <n v="55"/>
    <n v="55"/>
    <n v="12931.57"/>
  </r>
  <r>
    <d v="2018-11-05T00:00:00"/>
    <x v="10"/>
    <x v="0"/>
    <x v="1"/>
    <x v="3"/>
    <x v="10"/>
    <n v="105"/>
    <n v="105"/>
    <n v="12826.57"/>
  </r>
  <r>
    <d v="2018-11-05T00:00:00"/>
    <x v="10"/>
    <x v="0"/>
    <x v="1"/>
    <x v="1"/>
    <x v="11"/>
    <n v="400"/>
    <n v="110"/>
    <n v="12716.57"/>
  </r>
  <r>
    <d v="2018-11-05T00:00:00"/>
    <x v="10"/>
    <x v="0"/>
    <x v="1"/>
    <x v="1"/>
    <x v="12"/>
    <n v="1000"/>
    <n v="980"/>
    <n v="11736.57"/>
  </r>
  <r>
    <d v="2018-11-05T00:00:00"/>
    <x v="10"/>
    <x v="0"/>
    <x v="1"/>
    <x v="6"/>
    <x v="35"/>
    <n v="1000"/>
    <n v="105"/>
    <n v="11631.57"/>
  </r>
  <r>
    <d v="2018-11-05T00:00:00"/>
    <x v="10"/>
    <x v="0"/>
    <x v="1"/>
    <x v="1"/>
    <x v="13"/>
    <n v="350"/>
    <n v="105"/>
    <n v="11526.57"/>
  </r>
  <r>
    <d v="2018-11-05T00:00:00"/>
    <x v="10"/>
    <x v="0"/>
    <x v="1"/>
    <x v="1"/>
    <x v="14"/>
    <n v="50"/>
    <n v="38"/>
    <n v="11488.57"/>
  </r>
  <r>
    <d v="2018-11-05T00:00:00"/>
    <x v="10"/>
    <x v="0"/>
    <x v="1"/>
    <x v="1"/>
    <x v="15"/>
    <n v="300"/>
    <n v="287"/>
    <n v="11201.57"/>
  </r>
  <r>
    <d v="2018-11-05T00:00:00"/>
    <x v="10"/>
    <x v="0"/>
    <x v="1"/>
    <x v="4"/>
    <x v="16"/>
    <n v="2500"/>
    <n v="1300"/>
    <n v="9901.57"/>
  </r>
  <r>
    <d v="2018-11-05T00:00:00"/>
    <x v="10"/>
    <x v="0"/>
    <x v="1"/>
    <x v="4"/>
    <x v="17"/>
    <n v="3500"/>
    <n v="1100"/>
    <n v="8801.57"/>
  </r>
  <r>
    <d v="2018-11-06T00:00:00"/>
    <x v="10"/>
    <x v="0"/>
    <x v="1"/>
    <x v="5"/>
    <x v="18"/>
    <n v="100"/>
    <n v="67"/>
    <n v="8734.57"/>
  </r>
  <r>
    <d v="2018-11-06T00:00:00"/>
    <x v="10"/>
    <x v="0"/>
    <x v="1"/>
    <x v="5"/>
    <x v="19"/>
    <n v="100"/>
    <n v="67"/>
    <n v="8667.57"/>
  </r>
  <r>
    <d v="2018-11-06T00:00:00"/>
    <x v="10"/>
    <x v="0"/>
    <x v="1"/>
    <x v="5"/>
    <x v="20"/>
    <n v="200"/>
    <n v="76"/>
    <n v="8591.57"/>
  </r>
  <r>
    <d v="2018-11-10T00:00:00"/>
    <x v="10"/>
    <x v="0"/>
    <x v="0"/>
    <x v="0"/>
    <x v="21"/>
    <n v="3500"/>
    <n v="3500"/>
    <n v="12091.57"/>
  </r>
  <r>
    <d v="2018-11-10T00:00:00"/>
    <x v="10"/>
    <x v="0"/>
    <x v="0"/>
    <x v="0"/>
    <x v="22"/>
    <n v="5400"/>
    <n v="5400"/>
    <n v="17491.57"/>
  </r>
  <r>
    <d v="2018-11-10T00:00:00"/>
    <x v="10"/>
    <x v="0"/>
    <x v="1"/>
    <x v="5"/>
    <x v="23"/>
    <n v="900"/>
    <n v="890"/>
    <n v="16601.57"/>
  </r>
  <r>
    <d v="2018-11-10T00:00:00"/>
    <x v="10"/>
    <x v="0"/>
    <x v="1"/>
    <x v="2"/>
    <x v="24"/>
    <n v="750"/>
    <n v="750"/>
    <n v="15851.57"/>
  </r>
  <r>
    <d v="2018-11-10T00:00:00"/>
    <x v="10"/>
    <x v="0"/>
    <x v="1"/>
    <x v="3"/>
    <x v="25"/>
    <n v="360"/>
    <n v="360"/>
    <n v="15491.57"/>
  </r>
  <r>
    <d v="2018-11-10T00:00:00"/>
    <x v="10"/>
    <x v="0"/>
    <x v="1"/>
    <x v="2"/>
    <x v="26"/>
    <n v="500"/>
    <n v="320"/>
    <n v="15171.57"/>
  </r>
  <r>
    <d v="2018-11-10T00:00:00"/>
    <x v="10"/>
    <x v="0"/>
    <x v="1"/>
    <x v="6"/>
    <x v="27"/>
    <n v="100"/>
    <n v="100"/>
    <n v="15071.57"/>
  </r>
  <r>
    <d v="2018-11-15T00:00:00"/>
    <x v="10"/>
    <x v="0"/>
    <x v="1"/>
    <x v="1"/>
    <x v="28"/>
    <n v="130"/>
    <n v="130"/>
    <n v="14941.57"/>
  </r>
  <r>
    <d v="2018-11-15T00:00:00"/>
    <x v="10"/>
    <x v="0"/>
    <x v="1"/>
    <x v="2"/>
    <x v="29"/>
    <n v="500"/>
    <n v="499"/>
    <n v="14442.57"/>
  </r>
  <r>
    <d v="2018-11-20T00:00:00"/>
    <x v="10"/>
    <x v="0"/>
    <x v="1"/>
    <x v="4"/>
    <x v="30"/>
    <n v="1500"/>
    <n v="3400"/>
    <n v="11042.57"/>
  </r>
  <r>
    <d v="2018-11-20T00:00:00"/>
    <x v="10"/>
    <x v="0"/>
    <x v="1"/>
    <x v="4"/>
    <x v="31"/>
    <n v="4000"/>
    <n v="5650"/>
    <n v="5392.57"/>
  </r>
  <r>
    <d v="2018-11-30T00:00:00"/>
    <x v="10"/>
    <x v="0"/>
    <x v="1"/>
    <x v="5"/>
    <x v="32"/>
    <n v="1000"/>
    <n v="1000"/>
    <n v="4392.57"/>
  </r>
  <r>
    <d v="2018-11-30T00:00:00"/>
    <x v="10"/>
    <x v="0"/>
    <x v="1"/>
    <x v="3"/>
    <x v="33"/>
    <n v="4000"/>
    <n v="3000"/>
    <n v="1392.5699999999997"/>
  </r>
  <r>
    <d v="2018-12-02T00:00:00"/>
    <x v="11"/>
    <x v="0"/>
    <x v="0"/>
    <x v="0"/>
    <x v="0"/>
    <n v="4450"/>
    <n v="4005"/>
    <n v="5397.57"/>
  </r>
  <r>
    <d v="2018-12-02T00:00:00"/>
    <x v="11"/>
    <x v="0"/>
    <x v="0"/>
    <x v="0"/>
    <x v="1"/>
    <n v="5300"/>
    <n v="5300"/>
    <n v="10697.57"/>
  </r>
  <r>
    <d v="2018-12-02T00:00:00"/>
    <x v="11"/>
    <x v="0"/>
    <x v="0"/>
    <x v="0"/>
    <x v="2"/>
    <n v="5400"/>
    <n v="5400"/>
    <n v="16097.57"/>
  </r>
  <r>
    <d v="2018-12-02T00:00:00"/>
    <x v="11"/>
    <x v="0"/>
    <x v="1"/>
    <x v="1"/>
    <x v="3"/>
    <n v="1650"/>
    <n v="1650"/>
    <n v="14447.57"/>
  </r>
  <r>
    <d v="2018-12-02T00:00:00"/>
    <x v="11"/>
    <x v="0"/>
    <x v="1"/>
    <x v="1"/>
    <x v="4"/>
    <n v="287.57"/>
    <n v="287.57"/>
    <n v="14160"/>
  </r>
  <r>
    <d v="2018-12-02T00:00:00"/>
    <x v="11"/>
    <x v="0"/>
    <x v="1"/>
    <x v="1"/>
    <x v="5"/>
    <n v="70"/>
    <n v="70"/>
    <n v="14090"/>
  </r>
  <r>
    <d v="2018-12-05T00:00:00"/>
    <x v="11"/>
    <x v="0"/>
    <x v="1"/>
    <x v="2"/>
    <x v="6"/>
    <n v="210"/>
    <n v="210"/>
    <n v="13880"/>
  </r>
  <r>
    <d v="2018-12-05T00:00:00"/>
    <x v="11"/>
    <x v="0"/>
    <x v="1"/>
    <x v="2"/>
    <x v="7"/>
    <n v="170"/>
    <n v="170"/>
    <n v="13710"/>
  </r>
  <r>
    <d v="2018-12-05T00:00:00"/>
    <x v="11"/>
    <x v="0"/>
    <x v="1"/>
    <x v="3"/>
    <x v="8"/>
    <n v="110"/>
    <n v="110"/>
    <n v="13600"/>
  </r>
  <r>
    <d v="2018-12-05T00:00:00"/>
    <x v="11"/>
    <x v="0"/>
    <x v="1"/>
    <x v="3"/>
    <x v="9"/>
    <n v="55"/>
    <n v="55"/>
    <n v="13545"/>
  </r>
  <r>
    <d v="2018-12-05T00:00:00"/>
    <x v="11"/>
    <x v="0"/>
    <x v="1"/>
    <x v="3"/>
    <x v="10"/>
    <n v="105"/>
    <n v="105"/>
    <n v="13440"/>
  </r>
  <r>
    <d v="2018-12-05T00:00:00"/>
    <x v="11"/>
    <x v="0"/>
    <x v="1"/>
    <x v="1"/>
    <x v="11"/>
    <n v="400"/>
    <n v="110"/>
    <n v="13330"/>
  </r>
  <r>
    <d v="2018-12-05T00:00:00"/>
    <x v="11"/>
    <x v="0"/>
    <x v="1"/>
    <x v="6"/>
    <x v="35"/>
    <n v="1000"/>
    <n v="105"/>
    <n v="13225"/>
  </r>
  <r>
    <d v="2018-12-05T00:00:00"/>
    <x v="11"/>
    <x v="0"/>
    <x v="1"/>
    <x v="1"/>
    <x v="13"/>
    <n v="350"/>
    <n v="105"/>
    <n v="13120"/>
  </r>
  <r>
    <d v="2018-12-05T00:00:00"/>
    <x v="11"/>
    <x v="0"/>
    <x v="1"/>
    <x v="1"/>
    <x v="12"/>
    <n v="1000"/>
    <n v="990"/>
    <n v="12130"/>
  </r>
  <r>
    <d v="2018-12-05T00:00:00"/>
    <x v="11"/>
    <x v="0"/>
    <x v="1"/>
    <x v="1"/>
    <x v="14"/>
    <n v="50"/>
    <n v="33"/>
    <n v="12097"/>
  </r>
  <r>
    <d v="2018-12-05T00:00:00"/>
    <x v="11"/>
    <x v="0"/>
    <x v="1"/>
    <x v="1"/>
    <x v="15"/>
    <n v="300"/>
    <n v="262"/>
    <n v="11835"/>
  </r>
  <r>
    <d v="2018-12-05T00:00:00"/>
    <x v="11"/>
    <x v="0"/>
    <x v="1"/>
    <x v="4"/>
    <x v="16"/>
    <n v="2500"/>
    <n v="2200"/>
    <n v="9635"/>
  </r>
  <r>
    <d v="2018-12-05T00:00:00"/>
    <x v="11"/>
    <x v="0"/>
    <x v="1"/>
    <x v="4"/>
    <x v="17"/>
    <n v="3500"/>
    <n v="3550"/>
    <n v="6085"/>
  </r>
  <r>
    <d v="2018-12-06T00:00:00"/>
    <x v="11"/>
    <x v="0"/>
    <x v="1"/>
    <x v="5"/>
    <x v="18"/>
    <n v="100"/>
    <n v="89"/>
    <n v="5996"/>
  </r>
  <r>
    <d v="2018-12-06T00:00:00"/>
    <x v="11"/>
    <x v="0"/>
    <x v="1"/>
    <x v="5"/>
    <x v="19"/>
    <n v="100"/>
    <n v="68"/>
    <n v="5928"/>
  </r>
  <r>
    <d v="2018-12-06T00:00:00"/>
    <x v="11"/>
    <x v="0"/>
    <x v="1"/>
    <x v="5"/>
    <x v="20"/>
    <n v="200"/>
    <n v="289"/>
    <n v="5639"/>
  </r>
  <r>
    <d v="2018-12-10T00:00:00"/>
    <x v="11"/>
    <x v="0"/>
    <x v="0"/>
    <x v="0"/>
    <x v="21"/>
    <n v="3500"/>
    <n v="3600"/>
    <n v="9239"/>
  </r>
  <r>
    <d v="2018-12-10T00:00:00"/>
    <x v="11"/>
    <x v="0"/>
    <x v="0"/>
    <x v="0"/>
    <x v="22"/>
    <n v="4320"/>
    <n v="4860"/>
    <n v="14099"/>
  </r>
  <r>
    <d v="2018-12-10T00:00:00"/>
    <x v="11"/>
    <x v="0"/>
    <x v="1"/>
    <x v="5"/>
    <x v="23"/>
    <n v="900"/>
    <n v="990"/>
    <n v="13109"/>
  </r>
  <r>
    <d v="2018-12-10T00:00:00"/>
    <x v="11"/>
    <x v="0"/>
    <x v="1"/>
    <x v="2"/>
    <x v="24"/>
    <n v="750"/>
    <n v="750"/>
    <n v="12359"/>
  </r>
  <r>
    <d v="2018-12-10T00:00:00"/>
    <x v="11"/>
    <x v="0"/>
    <x v="1"/>
    <x v="3"/>
    <x v="25"/>
    <n v="360"/>
    <n v="360"/>
    <n v="11999"/>
  </r>
  <r>
    <d v="2018-12-10T00:00:00"/>
    <x v="11"/>
    <x v="0"/>
    <x v="1"/>
    <x v="2"/>
    <x v="26"/>
    <n v="500"/>
    <n v="499"/>
    <n v="11500"/>
  </r>
  <r>
    <d v="2018-12-10T00:00:00"/>
    <x v="11"/>
    <x v="0"/>
    <x v="1"/>
    <x v="6"/>
    <x v="27"/>
    <n v="100"/>
    <n v="90"/>
    <n v="11410"/>
  </r>
  <r>
    <d v="2018-12-15T00:00:00"/>
    <x v="11"/>
    <x v="0"/>
    <x v="1"/>
    <x v="1"/>
    <x v="28"/>
    <n v="130"/>
    <n v="130"/>
    <n v="11280"/>
  </r>
  <r>
    <d v="2018-12-15T00:00:00"/>
    <x v="11"/>
    <x v="0"/>
    <x v="1"/>
    <x v="2"/>
    <x v="29"/>
    <n v="500"/>
    <n v="499"/>
    <n v="10781"/>
  </r>
  <r>
    <d v="2018-12-20T00:00:00"/>
    <x v="11"/>
    <x v="0"/>
    <x v="1"/>
    <x v="4"/>
    <x v="30"/>
    <n v="1500"/>
    <n v="2890"/>
    <n v="7891"/>
  </r>
  <r>
    <d v="2018-12-20T00:00:00"/>
    <x v="11"/>
    <x v="0"/>
    <x v="1"/>
    <x v="4"/>
    <x v="31"/>
    <n v="4000"/>
    <n v="4780"/>
    <n v="3111"/>
  </r>
  <r>
    <d v="2018-12-30T00:00:00"/>
    <x v="11"/>
    <x v="0"/>
    <x v="1"/>
    <x v="5"/>
    <x v="32"/>
    <n v="1000"/>
    <n v="970"/>
    <n v="2141"/>
  </r>
  <r>
    <d v="2018-12-30T00:00:00"/>
    <x v="11"/>
    <x v="0"/>
    <x v="1"/>
    <x v="3"/>
    <x v="33"/>
    <n v="4000"/>
    <n v="500"/>
    <n v="1641"/>
  </r>
  <r>
    <d v="2019-01-02T00:00:00"/>
    <x v="0"/>
    <x v="1"/>
    <x v="0"/>
    <x v="0"/>
    <x v="0"/>
    <n v="4900"/>
    <n v="4450"/>
    <n v="6091"/>
  </r>
  <r>
    <d v="2019-01-02T00:00:00"/>
    <x v="0"/>
    <x v="1"/>
    <x v="0"/>
    <x v="0"/>
    <x v="1"/>
    <n v="5500"/>
    <n v="5500"/>
    <n v="11591"/>
  </r>
  <r>
    <d v="2019-01-02T00:00:00"/>
    <x v="0"/>
    <x v="1"/>
    <x v="0"/>
    <x v="0"/>
    <x v="2"/>
    <n v="5400"/>
    <n v="5400"/>
    <n v="16991"/>
  </r>
  <r>
    <d v="2019-01-02T00:00:00"/>
    <x v="0"/>
    <x v="1"/>
    <x v="1"/>
    <x v="1"/>
    <x v="3"/>
    <n v="1650"/>
    <n v="1650"/>
    <n v="15341"/>
  </r>
  <r>
    <d v="2019-01-02T00:00:00"/>
    <x v="0"/>
    <x v="1"/>
    <x v="1"/>
    <x v="1"/>
    <x v="4"/>
    <n v="287.57"/>
    <n v="287.57"/>
    <n v="15053.43"/>
  </r>
  <r>
    <d v="2019-01-02T00:00:00"/>
    <x v="0"/>
    <x v="1"/>
    <x v="1"/>
    <x v="1"/>
    <x v="5"/>
    <n v="70"/>
    <n v="70"/>
    <n v="14983.43"/>
  </r>
  <r>
    <d v="2019-01-05T00:00:00"/>
    <x v="0"/>
    <x v="1"/>
    <x v="1"/>
    <x v="2"/>
    <x v="6"/>
    <n v="210"/>
    <n v="210"/>
    <n v="14773.43"/>
  </r>
  <r>
    <d v="2019-01-05T00:00:00"/>
    <x v="0"/>
    <x v="1"/>
    <x v="1"/>
    <x v="2"/>
    <x v="7"/>
    <n v="170"/>
    <n v="170"/>
    <n v="14603.43"/>
  </r>
  <r>
    <d v="2019-01-05T00:00:00"/>
    <x v="0"/>
    <x v="1"/>
    <x v="1"/>
    <x v="3"/>
    <x v="8"/>
    <n v="110"/>
    <n v="110"/>
    <n v="14493.43"/>
  </r>
  <r>
    <d v="2019-01-05T00:00:00"/>
    <x v="0"/>
    <x v="1"/>
    <x v="1"/>
    <x v="3"/>
    <x v="9"/>
    <n v="55"/>
    <n v="55"/>
    <n v="14438.43"/>
  </r>
  <r>
    <d v="2019-01-05T00:00:00"/>
    <x v="0"/>
    <x v="1"/>
    <x v="1"/>
    <x v="3"/>
    <x v="10"/>
    <n v="105"/>
    <n v="105"/>
    <n v="14333.43"/>
  </r>
  <r>
    <d v="2019-01-05T00:00:00"/>
    <x v="0"/>
    <x v="1"/>
    <x v="1"/>
    <x v="1"/>
    <x v="11"/>
    <n v="400"/>
    <n v="110"/>
    <n v="14223.43"/>
  </r>
  <r>
    <d v="2019-01-05T00:00:00"/>
    <x v="0"/>
    <x v="1"/>
    <x v="1"/>
    <x v="1"/>
    <x v="12"/>
    <n v="1000"/>
    <n v="980"/>
    <n v="13243.43"/>
  </r>
  <r>
    <d v="2019-01-05T00:00:00"/>
    <x v="0"/>
    <x v="1"/>
    <x v="1"/>
    <x v="6"/>
    <x v="35"/>
    <n v="1000"/>
    <n v="105"/>
    <n v="13138.43"/>
  </r>
  <r>
    <d v="2019-01-05T00:00:00"/>
    <x v="0"/>
    <x v="1"/>
    <x v="1"/>
    <x v="1"/>
    <x v="13"/>
    <n v="350"/>
    <n v="105"/>
    <n v="13033.43"/>
  </r>
  <r>
    <d v="2019-01-05T00:00:00"/>
    <x v="0"/>
    <x v="1"/>
    <x v="1"/>
    <x v="1"/>
    <x v="14"/>
    <n v="50"/>
    <n v="65"/>
    <n v="12968.43"/>
  </r>
  <r>
    <d v="2019-01-05T00:00:00"/>
    <x v="0"/>
    <x v="1"/>
    <x v="1"/>
    <x v="1"/>
    <x v="15"/>
    <n v="300"/>
    <n v="265"/>
    <n v="12703.43"/>
  </r>
  <r>
    <d v="2019-01-05T00:00:00"/>
    <x v="0"/>
    <x v="1"/>
    <x v="1"/>
    <x v="4"/>
    <x v="16"/>
    <n v="2500"/>
    <n v="2350"/>
    <n v="10353.43"/>
  </r>
  <r>
    <d v="2019-01-05T00:00:00"/>
    <x v="0"/>
    <x v="1"/>
    <x v="1"/>
    <x v="4"/>
    <x v="17"/>
    <n v="3500"/>
    <n v="3000"/>
    <n v="7353.43"/>
  </r>
  <r>
    <d v="2019-01-06T00:00:00"/>
    <x v="0"/>
    <x v="1"/>
    <x v="1"/>
    <x v="5"/>
    <x v="18"/>
    <n v="100"/>
    <n v="78"/>
    <n v="7275.43"/>
  </r>
  <r>
    <d v="2019-01-06T00:00:00"/>
    <x v="0"/>
    <x v="1"/>
    <x v="1"/>
    <x v="5"/>
    <x v="19"/>
    <n v="100"/>
    <n v="65"/>
    <n v="7210.43"/>
  </r>
  <r>
    <d v="2019-01-06T00:00:00"/>
    <x v="0"/>
    <x v="1"/>
    <x v="1"/>
    <x v="5"/>
    <x v="20"/>
    <n v="200"/>
    <n v="92"/>
    <n v="7118.43"/>
  </r>
  <r>
    <d v="2019-01-10T00:00:00"/>
    <x v="0"/>
    <x v="1"/>
    <x v="0"/>
    <x v="0"/>
    <x v="21"/>
    <n v="3850"/>
    <n v="3850"/>
    <n v="10968.43"/>
  </r>
  <r>
    <d v="2019-01-10T00:00:00"/>
    <x v="0"/>
    <x v="1"/>
    <x v="0"/>
    <x v="0"/>
    <x v="22"/>
    <n v="5400"/>
    <n v="5400"/>
    <n v="16368.43"/>
  </r>
  <r>
    <d v="2019-01-10T00:00:00"/>
    <x v="0"/>
    <x v="1"/>
    <x v="1"/>
    <x v="5"/>
    <x v="23"/>
    <n v="900"/>
    <n v="789"/>
    <n v="15579.43"/>
  </r>
  <r>
    <d v="2019-01-10T00:00:00"/>
    <x v="0"/>
    <x v="1"/>
    <x v="1"/>
    <x v="2"/>
    <x v="24"/>
    <n v="750"/>
    <n v="750"/>
    <n v="14829.43"/>
  </r>
  <r>
    <d v="2019-01-10T00:00:00"/>
    <x v="0"/>
    <x v="1"/>
    <x v="1"/>
    <x v="3"/>
    <x v="25"/>
    <n v="380"/>
    <n v="285"/>
    <n v="14544.43"/>
  </r>
  <r>
    <d v="2019-01-10T00:00:00"/>
    <x v="0"/>
    <x v="1"/>
    <x v="1"/>
    <x v="2"/>
    <x v="26"/>
    <n v="500"/>
    <n v="488"/>
    <n v="14056.43"/>
  </r>
  <r>
    <d v="2019-01-10T00:00:00"/>
    <x v="0"/>
    <x v="1"/>
    <x v="1"/>
    <x v="6"/>
    <x v="27"/>
    <n v="100"/>
    <n v="100"/>
    <n v="13956.43"/>
  </r>
  <r>
    <d v="2019-01-15T00:00:00"/>
    <x v="0"/>
    <x v="1"/>
    <x v="1"/>
    <x v="1"/>
    <x v="28"/>
    <n v="130"/>
    <n v="130"/>
    <n v="13826.43"/>
  </r>
  <r>
    <d v="2019-01-15T00:00:00"/>
    <x v="0"/>
    <x v="1"/>
    <x v="1"/>
    <x v="2"/>
    <x v="29"/>
    <n v="500"/>
    <n v="499"/>
    <n v="13327.43"/>
  </r>
  <r>
    <d v="2019-01-20T00:00:00"/>
    <x v="0"/>
    <x v="1"/>
    <x v="1"/>
    <x v="4"/>
    <x v="30"/>
    <n v="1500"/>
    <n v="4390"/>
    <n v="8937.43"/>
  </r>
  <r>
    <d v="2019-01-20T00:00:00"/>
    <x v="0"/>
    <x v="1"/>
    <x v="1"/>
    <x v="4"/>
    <x v="31"/>
    <n v="4000"/>
    <n v="4567"/>
    <n v="4370.43"/>
  </r>
  <r>
    <d v="2019-01-30T00:00:00"/>
    <x v="0"/>
    <x v="1"/>
    <x v="1"/>
    <x v="5"/>
    <x v="32"/>
    <n v="1000"/>
    <n v="870"/>
    <n v="3500.4300000000003"/>
  </r>
  <r>
    <d v="2019-01-30T00:00:00"/>
    <x v="0"/>
    <x v="1"/>
    <x v="1"/>
    <x v="3"/>
    <x v="33"/>
    <n v="4000"/>
    <n v="2000"/>
    <n v="1500.4300000000003"/>
  </r>
  <r>
    <d v="2019-02-02T00:00:00"/>
    <x v="1"/>
    <x v="1"/>
    <x v="0"/>
    <x v="0"/>
    <x v="0"/>
    <n v="4900"/>
    <n v="4005"/>
    <n v="5505.43"/>
  </r>
  <r>
    <d v="2019-02-02T00:00:00"/>
    <x v="1"/>
    <x v="1"/>
    <x v="0"/>
    <x v="0"/>
    <x v="1"/>
    <n v="5500"/>
    <n v="5500"/>
    <n v="11005.43"/>
  </r>
  <r>
    <d v="2019-02-02T00:00:00"/>
    <x v="1"/>
    <x v="1"/>
    <x v="0"/>
    <x v="0"/>
    <x v="2"/>
    <n v="5400"/>
    <n v="5400"/>
    <n v="16405.43"/>
  </r>
  <r>
    <d v="2019-02-02T00:00:00"/>
    <x v="1"/>
    <x v="1"/>
    <x v="1"/>
    <x v="6"/>
    <x v="37"/>
    <n v="1100"/>
    <n v="870"/>
    <n v="15535.43"/>
  </r>
  <r>
    <d v="2019-02-02T00:00:00"/>
    <x v="1"/>
    <x v="1"/>
    <x v="1"/>
    <x v="1"/>
    <x v="3"/>
    <n v="1650"/>
    <n v="1650"/>
    <n v="13885.43"/>
  </r>
  <r>
    <d v="2019-02-02T00:00:00"/>
    <x v="1"/>
    <x v="1"/>
    <x v="1"/>
    <x v="1"/>
    <x v="4"/>
    <n v="287.57"/>
    <n v="287.57"/>
    <n v="13597.86"/>
  </r>
  <r>
    <d v="2019-02-02T00:00:00"/>
    <x v="1"/>
    <x v="1"/>
    <x v="1"/>
    <x v="1"/>
    <x v="5"/>
    <n v="70"/>
    <n v="70"/>
    <n v="13527.86"/>
  </r>
  <r>
    <d v="2019-02-05T00:00:00"/>
    <x v="1"/>
    <x v="1"/>
    <x v="1"/>
    <x v="2"/>
    <x v="6"/>
    <n v="210"/>
    <n v="210"/>
    <n v="13317.86"/>
  </r>
  <r>
    <d v="2019-02-05T00:00:00"/>
    <x v="1"/>
    <x v="1"/>
    <x v="1"/>
    <x v="2"/>
    <x v="7"/>
    <n v="170"/>
    <n v="170"/>
    <n v="13147.86"/>
  </r>
  <r>
    <d v="2019-02-05T00:00:00"/>
    <x v="1"/>
    <x v="1"/>
    <x v="1"/>
    <x v="3"/>
    <x v="8"/>
    <n v="110"/>
    <n v="110"/>
    <n v="13037.86"/>
  </r>
  <r>
    <d v="2019-02-05T00:00:00"/>
    <x v="1"/>
    <x v="1"/>
    <x v="1"/>
    <x v="3"/>
    <x v="9"/>
    <n v="55"/>
    <n v="55"/>
    <n v="12982.86"/>
  </r>
  <r>
    <d v="2019-02-05T00:00:00"/>
    <x v="1"/>
    <x v="1"/>
    <x v="1"/>
    <x v="3"/>
    <x v="10"/>
    <n v="105"/>
    <n v="105"/>
    <n v="12877.86"/>
  </r>
  <r>
    <d v="2019-02-05T00:00:00"/>
    <x v="1"/>
    <x v="1"/>
    <x v="1"/>
    <x v="1"/>
    <x v="11"/>
    <n v="400"/>
    <n v="110"/>
    <n v="12767.86"/>
  </r>
  <r>
    <d v="2019-02-05T00:00:00"/>
    <x v="1"/>
    <x v="1"/>
    <x v="1"/>
    <x v="6"/>
    <x v="35"/>
    <n v="1000"/>
    <n v="105"/>
    <n v="12662.86"/>
  </r>
  <r>
    <d v="2019-02-05T00:00:00"/>
    <x v="1"/>
    <x v="1"/>
    <x v="1"/>
    <x v="1"/>
    <x v="34"/>
    <n v="1200"/>
    <n v="1100"/>
    <n v="11562.86"/>
  </r>
  <r>
    <d v="2019-02-05T00:00:00"/>
    <x v="1"/>
    <x v="1"/>
    <x v="1"/>
    <x v="1"/>
    <x v="13"/>
    <n v="350"/>
    <n v="105"/>
    <n v="11457.86"/>
  </r>
  <r>
    <d v="2019-02-05T00:00:00"/>
    <x v="1"/>
    <x v="1"/>
    <x v="1"/>
    <x v="1"/>
    <x v="12"/>
    <n v="1000"/>
    <n v="970"/>
    <n v="10487.86"/>
  </r>
  <r>
    <d v="2019-02-05T00:00:00"/>
    <x v="1"/>
    <x v="1"/>
    <x v="1"/>
    <x v="1"/>
    <x v="14"/>
    <n v="50"/>
    <n v="58"/>
    <n v="10429.86"/>
  </r>
  <r>
    <d v="2019-02-05T00:00:00"/>
    <x v="1"/>
    <x v="1"/>
    <x v="1"/>
    <x v="1"/>
    <x v="15"/>
    <n v="300"/>
    <n v="278"/>
    <n v="10151.86"/>
  </r>
  <r>
    <d v="2019-02-05T00:00:00"/>
    <x v="1"/>
    <x v="1"/>
    <x v="1"/>
    <x v="4"/>
    <x v="16"/>
    <n v="2500"/>
    <n v="2500"/>
    <n v="7651.8600000000006"/>
  </r>
  <r>
    <d v="2019-02-05T00:00:00"/>
    <x v="1"/>
    <x v="1"/>
    <x v="1"/>
    <x v="4"/>
    <x v="17"/>
    <n v="3500"/>
    <n v="2340"/>
    <n v="5311.8600000000006"/>
  </r>
  <r>
    <d v="2019-02-06T00:00:00"/>
    <x v="1"/>
    <x v="1"/>
    <x v="1"/>
    <x v="5"/>
    <x v="18"/>
    <n v="100"/>
    <n v="98"/>
    <n v="5213.8600000000006"/>
  </r>
  <r>
    <d v="2019-02-06T00:00:00"/>
    <x v="1"/>
    <x v="1"/>
    <x v="1"/>
    <x v="5"/>
    <x v="19"/>
    <n v="100"/>
    <n v="56"/>
    <n v="5157.8600000000006"/>
  </r>
  <r>
    <d v="2019-02-06T00:00:00"/>
    <x v="1"/>
    <x v="1"/>
    <x v="1"/>
    <x v="5"/>
    <x v="20"/>
    <n v="200"/>
    <n v="154"/>
    <n v="5003.8600000000006"/>
  </r>
  <r>
    <d v="2019-02-10T00:00:00"/>
    <x v="1"/>
    <x v="1"/>
    <x v="0"/>
    <x v="0"/>
    <x v="21"/>
    <n v="3850"/>
    <n v="3200"/>
    <n v="8203.86"/>
  </r>
  <r>
    <d v="2019-02-10T00:00:00"/>
    <x v="1"/>
    <x v="1"/>
    <x v="0"/>
    <x v="0"/>
    <x v="22"/>
    <n v="4320"/>
    <n v="4860"/>
    <n v="13063.86"/>
  </r>
  <r>
    <d v="2019-02-10T00:00:00"/>
    <x v="1"/>
    <x v="1"/>
    <x v="1"/>
    <x v="5"/>
    <x v="23"/>
    <n v="900"/>
    <n v="987"/>
    <n v="12076.86"/>
  </r>
  <r>
    <d v="2019-02-10T00:00:00"/>
    <x v="1"/>
    <x v="1"/>
    <x v="1"/>
    <x v="2"/>
    <x v="24"/>
    <n v="750"/>
    <n v="750"/>
    <n v="11326.86"/>
  </r>
  <r>
    <d v="2019-02-10T00:00:00"/>
    <x v="1"/>
    <x v="1"/>
    <x v="1"/>
    <x v="3"/>
    <x v="25"/>
    <n v="380"/>
    <n v="190"/>
    <n v="11136.86"/>
  </r>
  <r>
    <d v="2019-02-10T00:00:00"/>
    <x v="1"/>
    <x v="1"/>
    <x v="1"/>
    <x v="2"/>
    <x v="26"/>
    <n v="500"/>
    <n v="387"/>
    <n v="10749.86"/>
  </r>
  <r>
    <d v="2019-02-10T00:00:00"/>
    <x v="1"/>
    <x v="1"/>
    <x v="1"/>
    <x v="6"/>
    <x v="27"/>
    <n v="100"/>
    <n v="80"/>
    <n v="10669.86"/>
  </r>
  <r>
    <d v="2019-02-15T00:00:00"/>
    <x v="1"/>
    <x v="1"/>
    <x v="1"/>
    <x v="1"/>
    <x v="28"/>
    <n v="130"/>
    <n v="130"/>
    <n v="10539.86"/>
  </r>
  <r>
    <d v="2019-02-15T00:00:00"/>
    <x v="1"/>
    <x v="1"/>
    <x v="1"/>
    <x v="2"/>
    <x v="29"/>
    <n v="500"/>
    <n v="499"/>
    <n v="10040.86"/>
  </r>
  <r>
    <d v="2019-02-20T00:00:00"/>
    <x v="1"/>
    <x v="1"/>
    <x v="1"/>
    <x v="4"/>
    <x v="30"/>
    <n v="1500"/>
    <n v="3400"/>
    <n v="6640.8600000000006"/>
  </r>
  <r>
    <d v="2019-02-20T00:00:00"/>
    <x v="1"/>
    <x v="1"/>
    <x v="1"/>
    <x v="4"/>
    <x v="31"/>
    <n v="4000"/>
    <n v="3950"/>
    <n v="2690.8600000000006"/>
  </r>
  <r>
    <d v="2019-02-28T00:00:00"/>
    <x v="1"/>
    <x v="1"/>
    <x v="1"/>
    <x v="5"/>
    <x v="32"/>
    <n v="1000"/>
    <n v="860"/>
    <n v="1830.8600000000006"/>
  </r>
  <r>
    <d v="2019-02-28T00:00:00"/>
    <x v="1"/>
    <x v="1"/>
    <x v="1"/>
    <x v="3"/>
    <x v="33"/>
    <n v="4000"/>
    <n v="1000"/>
    <n v="830.86000000000058"/>
  </r>
  <r>
    <d v="2019-03-02T00:00:00"/>
    <x v="2"/>
    <x v="1"/>
    <x v="0"/>
    <x v="0"/>
    <x v="0"/>
    <n v="4900"/>
    <n v="3560"/>
    <n v="4390.8600000000006"/>
  </r>
  <r>
    <d v="2019-03-02T00:00:00"/>
    <x v="2"/>
    <x v="1"/>
    <x v="0"/>
    <x v="0"/>
    <x v="1"/>
    <n v="5500"/>
    <n v="5500"/>
    <n v="9890.86"/>
  </r>
  <r>
    <d v="2019-03-02T00:00:00"/>
    <x v="2"/>
    <x v="1"/>
    <x v="0"/>
    <x v="0"/>
    <x v="2"/>
    <n v="5400"/>
    <n v="5400"/>
    <n v="15290.86"/>
  </r>
  <r>
    <d v="2019-03-02T00:00:00"/>
    <x v="2"/>
    <x v="1"/>
    <x v="1"/>
    <x v="1"/>
    <x v="3"/>
    <n v="1650"/>
    <n v="1650"/>
    <n v="13640.86"/>
  </r>
  <r>
    <d v="2019-03-02T00:00:00"/>
    <x v="2"/>
    <x v="1"/>
    <x v="1"/>
    <x v="1"/>
    <x v="4"/>
    <n v="287.57"/>
    <n v="287.57"/>
    <n v="13353.29"/>
  </r>
  <r>
    <d v="2019-03-02T00:00:00"/>
    <x v="2"/>
    <x v="1"/>
    <x v="1"/>
    <x v="1"/>
    <x v="5"/>
    <n v="70"/>
    <n v="70"/>
    <n v="13283.29"/>
  </r>
  <r>
    <d v="2019-03-05T00:00:00"/>
    <x v="2"/>
    <x v="1"/>
    <x v="1"/>
    <x v="2"/>
    <x v="6"/>
    <n v="210"/>
    <n v="210"/>
    <n v="13073.29"/>
  </r>
  <r>
    <d v="2019-03-05T00:00:00"/>
    <x v="2"/>
    <x v="1"/>
    <x v="1"/>
    <x v="2"/>
    <x v="7"/>
    <n v="170"/>
    <n v="170"/>
    <n v="12903.29"/>
  </r>
  <r>
    <d v="2019-03-05T00:00:00"/>
    <x v="2"/>
    <x v="1"/>
    <x v="1"/>
    <x v="3"/>
    <x v="8"/>
    <n v="110"/>
    <n v="110"/>
    <n v="12793.29"/>
  </r>
  <r>
    <d v="2019-03-05T00:00:00"/>
    <x v="2"/>
    <x v="1"/>
    <x v="1"/>
    <x v="3"/>
    <x v="9"/>
    <n v="55"/>
    <n v="55"/>
    <n v="12738.29"/>
  </r>
  <r>
    <d v="2019-03-05T00:00:00"/>
    <x v="2"/>
    <x v="1"/>
    <x v="1"/>
    <x v="3"/>
    <x v="10"/>
    <n v="105"/>
    <n v="105"/>
    <n v="12633.29"/>
  </r>
  <r>
    <d v="2019-03-05T00:00:00"/>
    <x v="2"/>
    <x v="1"/>
    <x v="1"/>
    <x v="1"/>
    <x v="11"/>
    <n v="400"/>
    <n v="110"/>
    <n v="12523.29"/>
  </r>
  <r>
    <d v="2019-03-05T00:00:00"/>
    <x v="2"/>
    <x v="1"/>
    <x v="1"/>
    <x v="6"/>
    <x v="35"/>
    <n v="1000"/>
    <n v="105"/>
    <n v="12418.29"/>
  </r>
  <r>
    <d v="2019-03-05T00:00:00"/>
    <x v="2"/>
    <x v="1"/>
    <x v="1"/>
    <x v="1"/>
    <x v="13"/>
    <n v="350"/>
    <n v="105"/>
    <n v="12313.29"/>
  </r>
  <r>
    <d v="2019-03-05T00:00:00"/>
    <x v="2"/>
    <x v="1"/>
    <x v="1"/>
    <x v="1"/>
    <x v="12"/>
    <n v="1000"/>
    <n v="960"/>
    <n v="11353.29"/>
  </r>
  <r>
    <d v="2019-03-05T00:00:00"/>
    <x v="2"/>
    <x v="1"/>
    <x v="1"/>
    <x v="1"/>
    <x v="14"/>
    <n v="50"/>
    <n v="50"/>
    <n v="11303.29"/>
  </r>
  <r>
    <d v="2019-03-05T00:00:00"/>
    <x v="2"/>
    <x v="1"/>
    <x v="1"/>
    <x v="1"/>
    <x v="15"/>
    <n v="300"/>
    <n v="289"/>
    <n v="11014.29"/>
  </r>
  <r>
    <d v="2019-03-05T00:00:00"/>
    <x v="2"/>
    <x v="1"/>
    <x v="1"/>
    <x v="4"/>
    <x v="16"/>
    <n v="2500"/>
    <n v="2250"/>
    <n v="8764.2900000000009"/>
  </r>
  <r>
    <d v="2019-03-05T00:00:00"/>
    <x v="2"/>
    <x v="1"/>
    <x v="1"/>
    <x v="4"/>
    <x v="17"/>
    <n v="3500"/>
    <n v="2250"/>
    <n v="6514.2900000000009"/>
  </r>
  <r>
    <d v="2019-03-06T00:00:00"/>
    <x v="2"/>
    <x v="1"/>
    <x v="1"/>
    <x v="5"/>
    <x v="18"/>
    <n v="100"/>
    <n v="99"/>
    <n v="6415.2900000000009"/>
  </r>
  <r>
    <d v="2019-03-06T00:00:00"/>
    <x v="2"/>
    <x v="1"/>
    <x v="1"/>
    <x v="5"/>
    <x v="19"/>
    <n v="100"/>
    <n v="100"/>
    <n v="6315.2900000000009"/>
  </r>
  <r>
    <d v="2019-03-06T00:00:00"/>
    <x v="2"/>
    <x v="1"/>
    <x v="1"/>
    <x v="5"/>
    <x v="20"/>
    <n v="200"/>
    <n v="189"/>
    <n v="6126.2900000000009"/>
  </r>
  <r>
    <d v="2019-03-10T00:00:00"/>
    <x v="2"/>
    <x v="1"/>
    <x v="0"/>
    <x v="0"/>
    <x v="21"/>
    <n v="3850"/>
    <n v="3850"/>
    <n v="9976.2900000000009"/>
  </r>
  <r>
    <d v="2019-03-10T00:00:00"/>
    <x v="2"/>
    <x v="1"/>
    <x v="0"/>
    <x v="0"/>
    <x v="22"/>
    <n v="5400"/>
    <n v="5400"/>
    <n v="15376.29"/>
  </r>
  <r>
    <d v="2019-03-10T00:00:00"/>
    <x v="2"/>
    <x v="1"/>
    <x v="1"/>
    <x v="5"/>
    <x v="23"/>
    <n v="900"/>
    <n v="769"/>
    <n v="14607.29"/>
  </r>
  <r>
    <d v="2019-03-10T00:00:00"/>
    <x v="2"/>
    <x v="1"/>
    <x v="1"/>
    <x v="2"/>
    <x v="24"/>
    <n v="750"/>
    <n v="750"/>
    <n v="13857.29"/>
  </r>
  <r>
    <d v="2019-03-10T00:00:00"/>
    <x v="2"/>
    <x v="1"/>
    <x v="1"/>
    <x v="3"/>
    <x v="25"/>
    <n v="380"/>
    <n v="380"/>
    <n v="13477.29"/>
  </r>
  <r>
    <d v="2019-03-10T00:00:00"/>
    <x v="2"/>
    <x v="1"/>
    <x v="1"/>
    <x v="2"/>
    <x v="26"/>
    <n v="500"/>
    <n v="289"/>
    <n v="13188.29"/>
  </r>
  <r>
    <d v="2019-03-10T00:00:00"/>
    <x v="2"/>
    <x v="1"/>
    <x v="1"/>
    <x v="6"/>
    <x v="27"/>
    <n v="100"/>
    <n v="100"/>
    <n v="13088.29"/>
  </r>
  <r>
    <d v="2019-03-15T00:00:00"/>
    <x v="2"/>
    <x v="1"/>
    <x v="1"/>
    <x v="1"/>
    <x v="28"/>
    <n v="130"/>
    <n v="130"/>
    <n v="12958.29"/>
  </r>
  <r>
    <d v="2019-03-15T00:00:00"/>
    <x v="2"/>
    <x v="1"/>
    <x v="1"/>
    <x v="2"/>
    <x v="29"/>
    <n v="500"/>
    <n v="499"/>
    <n v="12459.29"/>
  </r>
  <r>
    <d v="2019-03-20T00:00:00"/>
    <x v="2"/>
    <x v="1"/>
    <x v="1"/>
    <x v="4"/>
    <x v="30"/>
    <n v="1500"/>
    <n v="2890"/>
    <n v="9569.2900000000009"/>
  </r>
  <r>
    <d v="2019-03-20T00:00:00"/>
    <x v="2"/>
    <x v="1"/>
    <x v="1"/>
    <x v="4"/>
    <x v="31"/>
    <n v="4000"/>
    <n v="4560"/>
    <n v="5009.2900000000009"/>
  </r>
  <r>
    <d v="2019-03-30T00:00:00"/>
    <x v="2"/>
    <x v="1"/>
    <x v="1"/>
    <x v="5"/>
    <x v="32"/>
    <n v="1000"/>
    <n v="980"/>
    <n v="4029.2900000000009"/>
  </r>
  <r>
    <d v="2019-03-30T00:00:00"/>
    <x v="2"/>
    <x v="1"/>
    <x v="1"/>
    <x v="3"/>
    <x v="33"/>
    <n v="4000"/>
    <n v="3000"/>
    <n v="1029.2900000000009"/>
  </r>
  <r>
    <d v="2019-04-02T00:00:00"/>
    <x v="3"/>
    <x v="1"/>
    <x v="0"/>
    <x v="0"/>
    <x v="0"/>
    <n v="4450"/>
    <n v="4450"/>
    <n v="5479.2900000000009"/>
  </r>
  <r>
    <d v="2019-04-02T00:00:00"/>
    <x v="3"/>
    <x v="1"/>
    <x v="0"/>
    <x v="0"/>
    <x v="1"/>
    <n v="5300"/>
    <n v="5300"/>
    <n v="10779.29"/>
  </r>
  <r>
    <d v="2019-04-02T00:00:00"/>
    <x v="3"/>
    <x v="1"/>
    <x v="0"/>
    <x v="0"/>
    <x v="2"/>
    <n v="5400"/>
    <n v="5400"/>
    <n v="16179.29"/>
  </r>
  <r>
    <d v="2019-04-02T00:00:00"/>
    <x v="3"/>
    <x v="1"/>
    <x v="1"/>
    <x v="1"/>
    <x v="3"/>
    <n v="1500"/>
    <n v="1500"/>
    <n v="14679.29"/>
  </r>
  <r>
    <d v="2019-04-02T00:00:00"/>
    <x v="3"/>
    <x v="1"/>
    <x v="1"/>
    <x v="1"/>
    <x v="4"/>
    <n v="279.43"/>
    <n v="279.43"/>
    <n v="14399.86"/>
  </r>
  <r>
    <d v="2019-04-02T00:00:00"/>
    <x v="3"/>
    <x v="1"/>
    <x v="1"/>
    <x v="1"/>
    <x v="5"/>
    <n v="70"/>
    <n v="70"/>
    <n v="14329.86"/>
  </r>
  <r>
    <d v="2019-04-05T00:00:00"/>
    <x v="3"/>
    <x v="1"/>
    <x v="1"/>
    <x v="2"/>
    <x v="6"/>
    <n v="210"/>
    <n v="210"/>
    <n v="14119.86"/>
  </r>
  <r>
    <d v="2019-04-05T00:00:00"/>
    <x v="3"/>
    <x v="1"/>
    <x v="1"/>
    <x v="2"/>
    <x v="7"/>
    <n v="170"/>
    <n v="170"/>
    <n v="13949.86"/>
  </r>
  <r>
    <d v="2019-04-05T00:00:00"/>
    <x v="3"/>
    <x v="1"/>
    <x v="1"/>
    <x v="3"/>
    <x v="8"/>
    <n v="110"/>
    <n v="110"/>
    <n v="13839.86"/>
  </r>
  <r>
    <d v="2019-04-05T00:00:00"/>
    <x v="3"/>
    <x v="1"/>
    <x v="1"/>
    <x v="3"/>
    <x v="9"/>
    <n v="55"/>
    <n v="55"/>
    <n v="13784.86"/>
  </r>
  <r>
    <d v="2019-04-05T00:00:00"/>
    <x v="3"/>
    <x v="1"/>
    <x v="1"/>
    <x v="3"/>
    <x v="10"/>
    <n v="105"/>
    <n v="105"/>
    <n v="13679.86"/>
  </r>
  <r>
    <d v="2019-04-05T00:00:00"/>
    <x v="3"/>
    <x v="1"/>
    <x v="1"/>
    <x v="1"/>
    <x v="11"/>
    <n v="400"/>
    <n v="110"/>
    <n v="13569.86"/>
  </r>
  <r>
    <d v="2019-04-05T00:00:00"/>
    <x v="3"/>
    <x v="1"/>
    <x v="1"/>
    <x v="1"/>
    <x v="12"/>
    <n v="1000"/>
    <n v="950"/>
    <n v="12619.86"/>
  </r>
  <r>
    <d v="2019-04-05T00:00:00"/>
    <x v="3"/>
    <x v="1"/>
    <x v="1"/>
    <x v="6"/>
    <x v="35"/>
    <n v="1000"/>
    <n v="105"/>
    <n v="12514.86"/>
  </r>
  <r>
    <d v="2019-04-05T00:00:00"/>
    <x v="3"/>
    <x v="1"/>
    <x v="1"/>
    <x v="1"/>
    <x v="13"/>
    <n v="350"/>
    <n v="105"/>
    <n v="12409.86"/>
  </r>
  <r>
    <d v="2019-04-05T00:00:00"/>
    <x v="3"/>
    <x v="1"/>
    <x v="1"/>
    <x v="1"/>
    <x v="14"/>
    <n v="50"/>
    <n v="50"/>
    <n v="12359.86"/>
  </r>
  <r>
    <d v="2019-04-05T00:00:00"/>
    <x v="3"/>
    <x v="1"/>
    <x v="1"/>
    <x v="1"/>
    <x v="15"/>
    <n v="300"/>
    <n v="280"/>
    <n v="12079.86"/>
  </r>
  <r>
    <d v="2019-04-05T00:00:00"/>
    <x v="3"/>
    <x v="1"/>
    <x v="1"/>
    <x v="4"/>
    <x v="16"/>
    <n v="2500"/>
    <n v="2500"/>
    <n v="9579.86"/>
  </r>
  <r>
    <d v="2019-04-05T00:00:00"/>
    <x v="3"/>
    <x v="1"/>
    <x v="1"/>
    <x v="4"/>
    <x v="17"/>
    <n v="3500"/>
    <n v="3250"/>
    <n v="6329.8600000000006"/>
  </r>
  <r>
    <d v="2019-04-06T00:00:00"/>
    <x v="3"/>
    <x v="1"/>
    <x v="1"/>
    <x v="5"/>
    <x v="18"/>
    <n v="100"/>
    <n v="89"/>
    <n v="6240.8600000000006"/>
  </r>
  <r>
    <d v="2019-04-06T00:00:00"/>
    <x v="3"/>
    <x v="1"/>
    <x v="1"/>
    <x v="5"/>
    <x v="19"/>
    <n v="100"/>
    <n v="89"/>
    <n v="6151.8600000000006"/>
  </r>
  <r>
    <d v="2019-04-06T00:00:00"/>
    <x v="3"/>
    <x v="1"/>
    <x v="1"/>
    <x v="5"/>
    <x v="20"/>
    <n v="200"/>
    <n v="65"/>
    <n v="6086.8600000000006"/>
  </r>
  <r>
    <d v="2019-04-10T00:00:00"/>
    <x v="3"/>
    <x v="1"/>
    <x v="0"/>
    <x v="0"/>
    <x v="21"/>
    <n v="3500"/>
    <n v="3500"/>
    <n v="9586.86"/>
  </r>
  <r>
    <d v="2019-04-10T00:00:00"/>
    <x v="3"/>
    <x v="1"/>
    <x v="0"/>
    <x v="0"/>
    <x v="22"/>
    <n v="5400"/>
    <n v="5400"/>
    <n v="14986.86"/>
  </r>
  <r>
    <d v="2019-04-10T00:00:00"/>
    <x v="3"/>
    <x v="1"/>
    <x v="1"/>
    <x v="5"/>
    <x v="23"/>
    <n v="900"/>
    <n v="870"/>
    <n v="14116.86"/>
  </r>
  <r>
    <d v="2019-04-10T00:00:00"/>
    <x v="3"/>
    <x v="1"/>
    <x v="1"/>
    <x v="2"/>
    <x v="24"/>
    <n v="750"/>
    <n v="750"/>
    <n v="13366.86"/>
  </r>
  <r>
    <d v="2019-04-10T00:00:00"/>
    <x v="3"/>
    <x v="1"/>
    <x v="1"/>
    <x v="3"/>
    <x v="25"/>
    <n v="360"/>
    <n v="270"/>
    <n v="13096.86"/>
  </r>
  <r>
    <d v="2019-04-10T00:00:00"/>
    <x v="3"/>
    <x v="1"/>
    <x v="1"/>
    <x v="2"/>
    <x v="26"/>
    <n v="500"/>
    <n v="480"/>
    <n v="12616.86"/>
  </r>
  <r>
    <d v="2019-04-10T00:00:00"/>
    <x v="3"/>
    <x v="1"/>
    <x v="1"/>
    <x v="6"/>
    <x v="27"/>
    <n v="100"/>
    <n v="80"/>
    <n v="12536.86"/>
  </r>
  <r>
    <d v="2019-04-15T00:00:00"/>
    <x v="3"/>
    <x v="1"/>
    <x v="1"/>
    <x v="1"/>
    <x v="28"/>
    <n v="130"/>
    <n v="130"/>
    <n v="12406.86"/>
  </r>
  <r>
    <d v="2019-04-15T00:00:00"/>
    <x v="3"/>
    <x v="1"/>
    <x v="1"/>
    <x v="2"/>
    <x v="29"/>
    <n v="500"/>
    <n v="499"/>
    <n v="11907.86"/>
  </r>
  <r>
    <d v="2019-04-20T00:00:00"/>
    <x v="3"/>
    <x v="1"/>
    <x v="1"/>
    <x v="4"/>
    <x v="30"/>
    <n v="1500"/>
    <n v="3480"/>
    <n v="8427.86"/>
  </r>
  <r>
    <d v="2019-04-20T00:00:00"/>
    <x v="3"/>
    <x v="1"/>
    <x v="1"/>
    <x v="4"/>
    <x v="31"/>
    <n v="4000"/>
    <n v="3100"/>
    <n v="5327.8600000000006"/>
  </r>
  <r>
    <d v="2019-04-30T00:00:00"/>
    <x v="3"/>
    <x v="1"/>
    <x v="1"/>
    <x v="5"/>
    <x v="32"/>
    <n v="1000"/>
    <n v="890"/>
    <n v="4437.8600000000006"/>
  </r>
  <r>
    <d v="2019-04-30T00:00:00"/>
    <x v="3"/>
    <x v="1"/>
    <x v="1"/>
    <x v="3"/>
    <x v="33"/>
    <n v="4000"/>
    <n v="3000"/>
    <n v="1437.8600000000006"/>
  </r>
  <r>
    <d v="2019-05-02T00:00:00"/>
    <x v="4"/>
    <x v="1"/>
    <x v="0"/>
    <x v="0"/>
    <x v="0"/>
    <n v="4450"/>
    <m/>
    <n v="1437.8600000000006"/>
  </r>
  <r>
    <d v="2019-05-02T00:00:00"/>
    <x v="4"/>
    <x v="1"/>
    <x v="0"/>
    <x v="0"/>
    <x v="1"/>
    <n v="5300"/>
    <m/>
    <n v="1437.8600000000006"/>
  </r>
  <r>
    <d v="2019-05-02T00:00:00"/>
    <x v="4"/>
    <x v="1"/>
    <x v="0"/>
    <x v="0"/>
    <x v="2"/>
    <n v="5400"/>
    <m/>
    <n v="1437.8600000000006"/>
  </r>
  <r>
    <d v="2019-05-02T00:00:00"/>
    <x v="4"/>
    <x v="1"/>
    <x v="1"/>
    <x v="1"/>
    <x v="3"/>
    <n v="1500"/>
    <m/>
    <n v="1437.8600000000006"/>
  </r>
  <r>
    <d v="2019-05-02T00:00:00"/>
    <x v="4"/>
    <x v="1"/>
    <x v="1"/>
    <x v="1"/>
    <x v="4"/>
    <n v="279.43"/>
    <m/>
    <n v="1437.8600000000006"/>
  </r>
  <r>
    <d v="2019-05-02T00:00:00"/>
    <x v="4"/>
    <x v="1"/>
    <x v="1"/>
    <x v="1"/>
    <x v="5"/>
    <n v="70"/>
    <m/>
    <n v="1437.8600000000006"/>
  </r>
  <r>
    <d v="2019-05-05T00:00:00"/>
    <x v="4"/>
    <x v="1"/>
    <x v="1"/>
    <x v="2"/>
    <x v="6"/>
    <n v="210"/>
    <m/>
    <n v="1437.8600000000006"/>
  </r>
  <r>
    <d v="2019-05-05T00:00:00"/>
    <x v="4"/>
    <x v="1"/>
    <x v="1"/>
    <x v="2"/>
    <x v="7"/>
    <n v="170"/>
    <m/>
    <n v="1437.8600000000006"/>
  </r>
  <r>
    <d v="2019-05-05T00:00:00"/>
    <x v="4"/>
    <x v="1"/>
    <x v="1"/>
    <x v="3"/>
    <x v="8"/>
    <n v="110"/>
    <m/>
    <n v="1437.8600000000006"/>
  </r>
  <r>
    <d v="2019-05-05T00:00:00"/>
    <x v="4"/>
    <x v="1"/>
    <x v="1"/>
    <x v="3"/>
    <x v="9"/>
    <n v="55"/>
    <m/>
    <n v="1437.8600000000006"/>
  </r>
  <r>
    <d v="2019-05-05T00:00:00"/>
    <x v="4"/>
    <x v="1"/>
    <x v="1"/>
    <x v="3"/>
    <x v="10"/>
    <n v="105"/>
    <m/>
    <n v="1437.8600000000006"/>
  </r>
  <r>
    <d v="2019-05-05T00:00:00"/>
    <x v="4"/>
    <x v="1"/>
    <x v="1"/>
    <x v="1"/>
    <x v="11"/>
    <n v="400"/>
    <m/>
    <n v="1437.8600000000006"/>
  </r>
  <r>
    <d v="2019-05-05T00:00:00"/>
    <x v="4"/>
    <x v="1"/>
    <x v="1"/>
    <x v="1"/>
    <x v="12"/>
    <n v="1000"/>
    <m/>
    <n v="1437.8600000000006"/>
  </r>
  <r>
    <d v="2019-05-05T00:00:00"/>
    <x v="4"/>
    <x v="1"/>
    <x v="1"/>
    <x v="6"/>
    <x v="35"/>
    <n v="1000"/>
    <m/>
    <n v="1437.8600000000006"/>
  </r>
  <r>
    <d v="2019-05-05T00:00:00"/>
    <x v="4"/>
    <x v="1"/>
    <x v="1"/>
    <x v="1"/>
    <x v="13"/>
    <n v="350"/>
    <m/>
    <n v="1437.8600000000006"/>
  </r>
  <r>
    <d v="2019-05-05T00:00:00"/>
    <x v="4"/>
    <x v="1"/>
    <x v="1"/>
    <x v="1"/>
    <x v="14"/>
    <n v="50"/>
    <m/>
    <n v="1437.8600000000006"/>
  </r>
  <r>
    <d v="2019-05-05T00:00:00"/>
    <x v="4"/>
    <x v="1"/>
    <x v="1"/>
    <x v="1"/>
    <x v="15"/>
    <n v="300"/>
    <m/>
    <n v="1437.8600000000006"/>
  </r>
  <r>
    <d v="2019-05-05T00:00:00"/>
    <x v="4"/>
    <x v="1"/>
    <x v="1"/>
    <x v="4"/>
    <x v="16"/>
    <n v="2500"/>
    <m/>
    <n v="1437.8600000000006"/>
  </r>
  <r>
    <d v="2019-05-05T00:00:00"/>
    <x v="4"/>
    <x v="1"/>
    <x v="1"/>
    <x v="4"/>
    <x v="17"/>
    <n v="3500"/>
    <m/>
    <n v="1437.8600000000006"/>
  </r>
  <r>
    <d v="2019-05-06T00:00:00"/>
    <x v="4"/>
    <x v="1"/>
    <x v="1"/>
    <x v="5"/>
    <x v="18"/>
    <n v="100"/>
    <m/>
    <n v="1437.8600000000006"/>
  </r>
  <r>
    <d v="2019-05-06T00:00:00"/>
    <x v="4"/>
    <x v="1"/>
    <x v="1"/>
    <x v="5"/>
    <x v="19"/>
    <n v="100"/>
    <m/>
    <n v="1437.8600000000006"/>
  </r>
  <r>
    <d v="2019-05-06T00:00:00"/>
    <x v="4"/>
    <x v="1"/>
    <x v="1"/>
    <x v="5"/>
    <x v="20"/>
    <n v="200"/>
    <m/>
    <n v="1437.8600000000006"/>
  </r>
  <r>
    <d v="2019-05-10T00:00:00"/>
    <x v="4"/>
    <x v="1"/>
    <x v="0"/>
    <x v="0"/>
    <x v="21"/>
    <n v="3500"/>
    <m/>
    <n v="1437.8600000000006"/>
  </r>
  <r>
    <d v="2019-05-10T00:00:00"/>
    <x v="4"/>
    <x v="1"/>
    <x v="0"/>
    <x v="0"/>
    <x v="22"/>
    <n v="5400"/>
    <m/>
    <n v="1437.8600000000006"/>
  </r>
  <r>
    <d v="2019-05-10T00:00:00"/>
    <x v="4"/>
    <x v="1"/>
    <x v="1"/>
    <x v="5"/>
    <x v="23"/>
    <n v="900"/>
    <m/>
    <n v="1437.8600000000006"/>
  </r>
  <r>
    <d v="2019-05-10T00:00:00"/>
    <x v="4"/>
    <x v="1"/>
    <x v="1"/>
    <x v="2"/>
    <x v="24"/>
    <n v="750"/>
    <m/>
    <n v="1437.8600000000006"/>
  </r>
  <r>
    <d v="2019-05-10T00:00:00"/>
    <x v="4"/>
    <x v="1"/>
    <x v="1"/>
    <x v="3"/>
    <x v="25"/>
    <n v="360"/>
    <m/>
    <n v="1437.8600000000006"/>
  </r>
  <r>
    <d v="2019-05-10T00:00:00"/>
    <x v="4"/>
    <x v="1"/>
    <x v="1"/>
    <x v="2"/>
    <x v="26"/>
    <n v="500"/>
    <m/>
    <n v="1437.8600000000006"/>
  </r>
  <r>
    <d v="2019-05-10T00:00:00"/>
    <x v="4"/>
    <x v="1"/>
    <x v="1"/>
    <x v="6"/>
    <x v="27"/>
    <n v="100"/>
    <m/>
    <n v="1437.8600000000006"/>
  </r>
  <r>
    <d v="2019-05-15T00:00:00"/>
    <x v="4"/>
    <x v="1"/>
    <x v="1"/>
    <x v="1"/>
    <x v="28"/>
    <n v="130"/>
    <m/>
    <n v="1437.8600000000006"/>
  </r>
  <r>
    <d v="2019-05-15T00:00:00"/>
    <x v="4"/>
    <x v="1"/>
    <x v="1"/>
    <x v="2"/>
    <x v="29"/>
    <n v="500"/>
    <m/>
    <n v="1437.8600000000006"/>
  </r>
  <r>
    <d v="2019-05-20T00:00:00"/>
    <x v="4"/>
    <x v="1"/>
    <x v="1"/>
    <x v="4"/>
    <x v="30"/>
    <n v="1500"/>
    <m/>
    <n v="1437.8600000000006"/>
  </r>
  <r>
    <d v="2019-05-20T00:00:00"/>
    <x v="4"/>
    <x v="1"/>
    <x v="1"/>
    <x v="4"/>
    <x v="31"/>
    <n v="4000"/>
    <m/>
    <n v="1437.8600000000006"/>
  </r>
  <r>
    <d v="2019-05-30T00:00:00"/>
    <x v="4"/>
    <x v="1"/>
    <x v="1"/>
    <x v="5"/>
    <x v="32"/>
    <n v="1000"/>
    <m/>
    <n v="1437.8600000000006"/>
  </r>
  <r>
    <d v="2019-05-30T00:00:00"/>
    <x v="4"/>
    <x v="1"/>
    <x v="1"/>
    <x v="3"/>
    <x v="33"/>
    <n v="4000"/>
    <m/>
    <n v="1437.8600000000006"/>
  </r>
  <r>
    <d v="2019-06-02T00:00:00"/>
    <x v="5"/>
    <x v="1"/>
    <x v="0"/>
    <x v="0"/>
    <x v="0"/>
    <n v="4450"/>
    <m/>
    <n v="1437.8600000000006"/>
  </r>
  <r>
    <d v="2019-06-02T00:00:00"/>
    <x v="5"/>
    <x v="1"/>
    <x v="0"/>
    <x v="0"/>
    <x v="1"/>
    <n v="5300"/>
    <m/>
    <n v="1437.8600000000006"/>
  </r>
  <r>
    <d v="2019-06-02T00:00:00"/>
    <x v="5"/>
    <x v="1"/>
    <x v="0"/>
    <x v="0"/>
    <x v="2"/>
    <n v="5400"/>
    <m/>
    <n v="1437.8600000000006"/>
  </r>
  <r>
    <d v="2019-06-02T00:00:00"/>
    <x v="5"/>
    <x v="1"/>
    <x v="1"/>
    <x v="1"/>
    <x v="3"/>
    <n v="1500"/>
    <m/>
    <n v="1437.8600000000006"/>
  </r>
  <r>
    <d v="2019-06-02T00:00:00"/>
    <x v="5"/>
    <x v="1"/>
    <x v="1"/>
    <x v="1"/>
    <x v="4"/>
    <n v="279.43"/>
    <m/>
    <n v="1437.8600000000006"/>
  </r>
  <r>
    <d v="2019-06-02T00:00:00"/>
    <x v="5"/>
    <x v="1"/>
    <x v="1"/>
    <x v="1"/>
    <x v="5"/>
    <n v="70"/>
    <m/>
    <n v="1437.8600000000006"/>
  </r>
  <r>
    <d v="2019-06-05T00:00:00"/>
    <x v="5"/>
    <x v="1"/>
    <x v="1"/>
    <x v="2"/>
    <x v="6"/>
    <n v="210"/>
    <m/>
    <n v="1437.8600000000006"/>
  </r>
  <r>
    <d v="2019-06-05T00:00:00"/>
    <x v="5"/>
    <x v="1"/>
    <x v="1"/>
    <x v="2"/>
    <x v="7"/>
    <n v="170"/>
    <m/>
    <n v="1437.8600000000006"/>
  </r>
  <r>
    <d v="2019-06-05T00:00:00"/>
    <x v="5"/>
    <x v="1"/>
    <x v="1"/>
    <x v="3"/>
    <x v="8"/>
    <n v="110"/>
    <m/>
    <n v="1437.8600000000006"/>
  </r>
  <r>
    <d v="2019-06-05T00:00:00"/>
    <x v="5"/>
    <x v="1"/>
    <x v="1"/>
    <x v="3"/>
    <x v="9"/>
    <n v="55"/>
    <m/>
    <n v="1437.8600000000006"/>
  </r>
  <r>
    <d v="2019-06-05T00:00:00"/>
    <x v="5"/>
    <x v="1"/>
    <x v="1"/>
    <x v="3"/>
    <x v="10"/>
    <n v="105"/>
    <m/>
    <n v="1437.8600000000006"/>
  </r>
  <r>
    <d v="2019-06-05T00:00:00"/>
    <x v="5"/>
    <x v="1"/>
    <x v="1"/>
    <x v="1"/>
    <x v="11"/>
    <n v="400"/>
    <m/>
    <n v="1437.8600000000006"/>
  </r>
  <r>
    <d v="2019-06-05T00:00:00"/>
    <x v="5"/>
    <x v="1"/>
    <x v="1"/>
    <x v="6"/>
    <x v="35"/>
    <n v="1000"/>
    <m/>
    <n v="1437.8600000000006"/>
  </r>
  <r>
    <d v="2019-06-05T00:00:00"/>
    <x v="5"/>
    <x v="1"/>
    <x v="1"/>
    <x v="1"/>
    <x v="13"/>
    <n v="350"/>
    <m/>
    <n v="1437.8600000000006"/>
  </r>
  <r>
    <d v="2019-06-05T00:00:00"/>
    <x v="5"/>
    <x v="1"/>
    <x v="1"/>
    <x v="1"/>
    <x v="12"/>
    <n v="1000"/>
    <m/>
    <n v="1437.8600000000006"/>
  </r>
  <r>
    <d v="2019-06-05T00:00:00"/>
    <x v="5"/>
    <x v="1"/>
    <x v="1"/>
    <x v="1"/>
    <x v="14"/>
    <n v="50"/>
    <m/>
    <n v="1437.8600000000006"/>
  </r>
  <r>
    <d v="2019-06-05T00:00:00"/>
    <x v="5"/>
    <x v="1"/>
    <x v="1"/>
    <x v="1"/>
    <x v="15"/>
    <n v="300"/>
    <m/>
    <n v="1437.8600000000006"/>
  </r>
  <r>
    <d v="2019-06-05T00:00:00"/>
    <x v="5"/>
    <x v="1"/>
    <x v="1"/>
    <x v="4"/>
    <x v="16"/>
    <n v="2500"/>
    <m/>
    <n v="1437.8600000000006"/>
  </r>
  <r>
    <d v="2019-06-05T00:00:00"/>
    <x v="5"/>
    <x v="1"/>
    <x v="1"/>
    <x v="4"/>
    <x v="17"/>
    <n v="3500"/>
    <m/>
    <n v="1437.8600000000006"/>
  </r>
  <r>
    <d v="2019-06-06T00:00:00"/>
    <x v="5"/>
    <x v="1"/>
    <x v="1"/>
    <x v="5"/>
    <x v="18"/>
    <n v="100"/>
    <m/>
    <n v="1437.8600000000006"/>
  </r>
  <r>
    <d v="2019-06-06T00:00:00"/>
    <x v="5"/>
    <x v="1"/>
    <x v="1"/>
    <x v="5"/>
    <x v="19"/>
    <n v="100"/>
    <m/>
    <n v="1437.8600000000006"/>
  </r>
  <r>
    <d v="2019-06-06T00:00:00"/>
    <x v="5"/>
    <x v="1"/>
    <x v="1"/>
    <x v="5"/>
    <x v="20"/>
    <n v="200"/>
    <m/>
    <n v="1437.8600000000006"/>
  </r>
  <r>
    <d v="2019-06-10T00:00:00"/>
    <x v="5"/>
    <x v="1"/>
    <x v="0"/>
    <x v="0"/>
    <x v="21"/>
    <n v="3500"/>
    <m/>
    <n v="1437.8600000000006"/>
  </r>
  <r>
    <d v="2019-06-10T00:00:00"/>
    <x v="5"/>
    <x v="1"/>
    <x v="0"/>
    <x v="0"/>
    <x v="22"/>
    <n v="4860"/>
    <m/>
    <n v="1437.8600000000006"/>
  </r>
  <r>
    <d v="2019-06-10T00:00:00"/>
    <x v="5"/>
    <x v="1"/>
    <x v="1"/>
    <x v="5"/>
    <x v="23"/>
    <n v="900"/>
    <m/>
    <n v="1437.8600000000006"/>
  </r>
  <r>
    <d v="2019-06-10T00:00:00"/>
    <x v="5"/>
    <x v="1"/>
    <x v="1"/>
    <x v="2"/>
    <x v="24"/>
    <n v="750"/>
    <m/>
    <n v="1437.8600000000006"/>
  </r>
  <r>
    <d v="2019-06-10T00:00:00"/>
    <x v="5"/>
    <x v="1"/>
    <x v="1"/>
    <x v="3"/>
    <x v="25"/>
    <n v="360"/>
    <m/>
    <n v="1437.8600000000006"/>
  </r>
  <r>
    <d v="2019-06-10T00:00:00"/>
    <x v="5"/>
    <x v="1"/>
    <x v="1"/>
    <x v="2"/>
    <x v="26"/>
    <n v="500"/>
    <m/>
    <n v="1437.8600000000006"/>
  </r>
  <r>
    <d v="2019-06-10T00:00:00"/>
    <x v="5"/>
    <x v="1"/>
    <x v="1"/>
    <x v="6"/>
    <x v="27"/>
    <n v="100"/>
    <m/>
    <n v="1437.8600000000006"/>
  </r>
  <r>
    <d v="2019-06-15T00:00:00"/>
    <x v="5"/>
    <x v="1"/>
    <x v="1"/>
    <x v="1"/>
    <x v="28"/>
    <n v="130"/>
    <m/>
    <n v="1437.8600000000006"/>
  </r>
  <r>
    <d v="2019-06-15T00:00:00"/>
    <x v="5"/>
    <x v="1"/>
    <x v="1"/>
    <x v="2"/>
    <x v="29"/>
    <n v="500"/>
    <m/>
    <n v="1437.8600000000006"/>
  </r>
  <r>
    <d v="2019-06-20T00:00:00"/>
    <x v="5"/>
    <x v="1"/>
    <x v="1"/>
    <x v="4"/>
    <x v="30"/>
    <n v="1500"/>
    <m/>
    <n v="1437.8600000000006"/>
  </r>
  <r>
    <d v="2019-06-20T00:00:00"/>
    <x v="5"/>
    <x v="1"/>
    <x v="1"/>
    <x v="4"/>
    <x v="31"/>
    <n v="4000"/>
    <m/>
    <n v="1437.8600000000006"/>
  </r>
  <r>
    <d v="2019-06-30T00:00:00"/>
    <x v="5"/>
    <x v="1"/>
    <x v="1"/>
    <x v="5"/>
    <x v="32"/>
    <n v="1000"/>
    <m/>
    <n v="1437.8600000000006"/>
  </r>
  <r>
    <d v="2019-06-30T00:00:00"/>
    <x v="5"/>
    <x v="1"/>
    <x v="1"/>
    <x v="3"/>
    <x v="33"/>
    <n v="4000"/>
    <m/>
    <n v="1437.8600000000006"/>
  </r>
  <r>
    <d v="2019-07-02T00:00:00"/>
    <x v="6"/>
    <x v="1"/>
    <x v="0"/>
    <x v="0"/>
    <x v="0"/>
    <n v="4450"/>
    <m/>
    <n v="1437.8600000000006"/>
  </r>
  <r>
    <d v="2019-07-02T00:00:00"/>
    <x v="6"/>
    <x v="1"/>
    <x v="0"/>
    <x v="0"/>
    <x v="1"/>
    <n v="5300"/>
    <m/>
    <n v="1437.8600000000006"/>
  </r>
  <r>
    <d v="2019-07-02T00:00:00"/>
    <x v="6"/>
    <x v="1"/>
    <x v="0"/>
    <x v="0"/>
    <x v="2"/>
    <n v="5400"/>
    <m/>
    <n v="1437.8600000000006"/>
  </r>
  <r>
    <d v="2019-07-02T00:00:00"/>
    <x v="6"/>
    <x v="1"/>
    <x v="1"/>
    <x v="1"/>
    <x v="3"/>
    <n v="1500"/>
    <m/>
    <n v="1437.8600000000006"/>
  </r>
  <r>
    <d v="2019-07-02T00:00:00"/>
    <x v="6"/>
    <x v="1"/>
    <x v="1"/>
    <x v="1"/>
    <x v="4"/>
    <n v="279.43"/>
    <m/>
    <n v="1437.8600000000006"/>
  </r>
  <r>
    <d v="2019-07-02T00:00:00"/>
    <x v="6"/>
    <x v="1"/>
    <x v="1"/>
    <x v="1"/>
    <x v="5"/>
    <n v="70"/>
    <m/>
    <n v="1437.8600000000006"/>
  </r>
  <r>
    <d v="2019-07-05T00:00:00"/>
    <x v="6"/>
    <x v="1"/>
    <x v="1"/>
    <x v="2"/>
    <x v="6"/>
    <n v="210"/>
    <m/>
    <n v="1437.8600000000006"/>
  </r>
  <r>
    <d v="2019-07-05T00:00:00"/>
    <x v="6"/>
    <x v="1"/>
    <x v="1"/>
    <x v="2"/>
    <x v="7"/>
    <n v="170"/>
    <m/>
    <n v="1437.8600000000006"/>
  </r>
  <r>
    <d v="2019-07-05T00:00:00"/>
    <x v="6"/>
    <x v="1"/>
    <x v="1"/>
    <x v="3"/>
    <x v="8"/>
    <n v="110"/>
    <m/>
    <n v="1437.8600000000006"/>
  </r>
  <r>
    <d v="2019-07-05T00:00:00"/>
    <x v="6"/>
    <x v="1"/>
    <x v="1"/>
    <x v="3"/>
    <x v="9"/>
    <n v="55"/>
    <m/>
    <n v="1437.8600000000006"/>
  </r>
  <r>
    <d v="2019-07-05T00:00:00"/>
    <x v="6"/>
    <x v="1"/>
    <x v="1"/>
    <x v="3"/>
    <x v="10"/>
    <n v="105"/>
    <m/>
    <n v="1437.8600000000006"/>
  </r>
  <r>
    <d v="2019-07-05T00:00:00"/>
    <x v="6"/>
    <x v="1"/>
    <x v="1"/>
    <x v="1"/>
    <x v="11"/>
    <n v="400"/>
    <m/>
    <n v="1437.8600000000006"/>
  </r>
  <r>
    <d v="2019-07-05T00:00:00"/>
    <x v="6"/>
    <x v="1"/>
    <x v="1"/>
    <x v="1"/>
    <x v="12"/>
    <n v="1000"/>
    <m/>
    <n v="1437.8600000000006"/>
  </r>
  <r>
    <d v="2019-07-05T00:00:00"/>
    <x v="6"/>
    <x v="1"/>
    <x v="1"/>
    <x v="6"/>
    <x v="35"/>
    <n v="1000"/>
    <m/>
    <n v="1437.8600000000006"/>
  </r>
  <r>
    <d v="2019-07-05T00:00:00"/>
    <x v="6"/>
    <x v="1"/>
    <x v="1"/>
    <x v="1"/>
    <x v="13"/>
    <n v="350"/>
    <m/>
    <n v="1437.8600000000006"/>
  </r>
  <r>
    <d v="2019-07-05T00:00:00"/>
    <x v="6"/>
    <x v="1"/>
    <x v="1"/>
    <x v="1"/>
    <x v="14"/>
    <n v="50"/>
    <m/>
    <n v="1437.8600000000006"/>
  </r>
  <r>
    <d v="2019-07-05T00:00:00"/>
    <x v="6"/>
    <x v="1"/>
    <x v="1"/>
    <x v="1"/>
    <x v="15"/>
    <n v="300"/>
    <m/>
    <n v="1437.8600000000006"/>
  </r>
  <r>
    <d v="2019-07-05T00:00:00"/>
    <x v="6"/>
    <x v="1"/>
    <x v="1"/>
    <x v="4"/>
    <x v="16"/>
    <n v="2500"/>
    <m/>
    <n v="1437.8600000000006"/>
  </r>
  <r>
    <d v="2019-07-05T00:00:00"/>
    <x v="6"/>
    <x v="1"/>
    <x v="1"/>
    <x v="4"/>
    <x v="17"/>
    <n v="3500"/>
    <m/>
    <n v="1437.8600000000006"/>
  </r>
  <r>
    <d v="2019-07-06T00:00:00"/>
    <x v="6"/>
    <x v="1"/>
    <x v="1"/>
    <x v="5"/>
    <x v="18"/>
    <n v="100"/>
    <m/>
    <n v="1437.8600000000006"/>
  </r>
  <r>
    <d v="2019-07-06T00:00:00"/>
    <x v="6"/>
    <x v="1"/>
    <x v="1"/>
    <x v="5"/>
    <x v="19"/>
    <n v="100"/>
    <m/>
    <n v="1437.8600000000006"/>
  </r>
  <r>
    <d v="2019-07-06T00:00:00"/>
    <x v="6"/>
    <x v="1"/>
    <x v="1"/>
    <x v="5"/>
    <x v="20"/>
    <n v="200"/>
    <m/>
    <n v="1437.8600000000006"/>
  </r>
  <r>
    <d v="2019-07-10T00:00:00"/>
    <x v="6"/>
    <x v="1"/>
    <x v="0"/>
    <x v="0"/>
    <x v="21"/>
    <n v="3500"/>
    <m/>
    <n v="1437.8600000000006"/>
  </r>
  <r>
    <d v="2019-07-10T00:00:00"/>
    <x v="6"/>
    <x v="1"/>
    <x v="0"/>
    <x v="0"/>
    <x v="22"/>
    <n v="5400"/>
    <m/>
    <n v="1437.8600000000006"/>
  </r>
  <r>
    <d v="2019-07-10T00:00:00"/>
    <x v="6"/>
    <x v="1"/>
    <x v="1"/>
    <x v="5"/>
    <x v="23"/>
    <n v="900"/>
    <m/>
    <n v="1437.8600000000006"/>
  </r>
  <r>
    <d v="2019-07-10T00:00:00"/>
    <x v="6"/>
    <x v="1"/>
    <x v="1"/>
    <x v="2"/>
    <x v="24"/>
    <n v="750"/>
    <m/>
    <n v="1437.8600000000006"/>
  </r>
  <r>
    <d v="2019-07-10T00:00:00"/>
    <x v="6"/>
    <x v="1"/>
    <x v="1"/>
    <x v="3"/>
    <x v="25"/>
    <n v="360"/>
    <m/>
    <n v="1437.8600000000006"/>
  </r>
  <r>
    <d v="2019-07-10T00:00:00"/>
    <x v="6"/>
    <x v="1"/>
    <x v="1"/>
    <x v="2"/>
    <x v="26"/>
    <n v="500"/>
    <m/>
    <n v="1437.8600000000006"/>
  </r>
  <r>
    <d v="2019-07-10T00:00:00"/>
    <x v="6"/>
    <x v="1"/>
    <x v="1"/>
    <x v="6"/>
    <x v="27"/>
    <n v="100"/>
    <m/>
    <n v="1437.8600000000006"/>
  </r>
  <r>
    <d v="2019-07-15T00:00:00"/>
    <x v="6"/>
    <x v="1"/>
    <x v="1"/>
    <x v="1"/>
    <x v="28"/>
    <n v="130"/>
    <m/>
    <n v="1437.8600000000006"/>
  </r>
  <r>
    <d v="2019-07-15T00:00:00"/>
    <x v="6"/>
    <x v="1"/>
    <x v="1"/>
    <x v="2"/>
    <x v="29"/>
    <n v="500"/>
    <m/>
    <n v="1437.8600000000006"/>
  </r>
  <r>
    <d v="2019-07-20T00:00:00"/>
    <x v="6"/>
    <x v="1"/>
    <x v="1"/>
    <x v="4"/>
    <x v="30"/>
    <n v="1500"/>
    <m/>
    <n v="1437.8600000000006"/>
  </r>
  <r>
    <d v="2019-07-20T00:00:00"/>
    <x v="6"/>
    <x v="1"/>
    <x v="1"/>
    <x v="4"/>
    <x v="31"/>
    <n v="4000"/>
    <m/>
    <n v="1437.8600000000006"/>
  </r>
  <r>
    <d v="2019-07-30T00:00:00"/>
    <x v="6"/>
    <x v="1"/>
    <x v="1"/>
    <x v="5"/>
    <x v="32"/>
    <n v="1000"/>
    <m/>
    <n v="1437.8600000000006"/>
  </r>
  <r>
    <d v="2019-07-30T00:00:00"/>
    <x v="6"/>
    <x v="1"/>
    <x v="1"/>
    <x v="3"/>
    <x v="33"/>
    <n v="4000"/>
    <m/>
    <n v="1437.8600000000006"/>
  </r>
  <r>
    <d v="2019-08-02T00:00:00"/>
    <x v="7"/>
    <x v="1"/>
    <x v="0"/>
    <x v="0"/>
    <x v="0"/>
    <n v="4450"/>
    <m/>
    <n v="1437.8600000000006"/>
  </r>
  <r>
    <d v="2019-08-02T00:00:00"/>
    <x v="7"/>
    <x v="1"/>
    <x v="0"/>
    <x v="0"/>
    <x v="1"/>
    <n v="5300"/>
    <m/>
    <n v="1437.8600000000006"/>
  </r>
  <r>
    <d v="2019-08-02T00:00:00"/>
    <x v="7"/>
    <x v="1"/>
    <x v="0"/>
    <x v="0"/>
    <x v="2"/>
    <n v="5400"/>
    <m/>
    <n v="1437.8600000000006"/>
  </r>
  <r>
    <d v="2019-08-02T00:00:00"/>
    <x v="7"/>
    <x v="1"/>
    <x v="1"/>
    <x v="1"/>
    <x v="3"/>
    <n v="1650"/>
    <m/>
    <n v="1437.8600000000006"/>
  </r>
  <r>
    <d v="2019-08-02T00:00:00"/>
    <x v="7"/>
    <x v="1"/>
    <x v="1"/>
    <x v="1"/>
    <x v="4"/>
    <n v="287.57"/>
    <m/>
    <n v="1437.8600000000006"/>
  </r>
  <r>
    <d v="2019-08-02T00:00:00"/>
    <x v="7"/>
    <x v="1"/>
    <x v="1"/>
    <x v="1"/>
    <x v="5"/>
    <n v="70"/>
    <m/>
    <n v="1437.8600000000006"/>
  </r>
  <r>
    <d v="2019-08-05T00:00:00"/>
    <x v="7"/>
    <x v="1"/>
    <x v="1"/>
    <x v="2"/>
    <x v="6"/>
    <n v="210"/>
    <m/>
    <n v="1437.8600000000006"/>
  </r>
  <r>
    <d v="2019-08-05T00:00:00"/>
    <x v="7"/>
    <x v="1"/>
    <x v="1"/>
    <x v="2"/>
    <x v="7"/>
    <n v="170"/>
    <m/>
    <n v="1437.8600000000006"/>
  </r>
  <r>
    <d v="2019-08-05T00:00:00"/>
    <x v="7"/>
    <x v="1"/>
    <x v="1"/>
    <x v="3"/>
    <x v="8"/>
    <n v="110"/>
    <m/>
    <n v="1437.8600000000006"/>
  </r>
  <r>
    <d v="2019-08-05T00:00:00"/>
    <x v="7"/>
    <x v="1"/>
    <x v="1"/>
    <x v="3"/>
    <x v="9"/>
    <n v="55"/>
    <m/>
    <n v="1437.8600000000006"/>
  </r>
  <r>
    <d v="2019-08-05T00:00:00"/>
    <x v="7"/>
    <x v="1"/>
    <x v="1"/>
    <x v="3"/>
    <x v="10"/>
    <n v="105"/>
    <m/>
    <n v="1437.8600000000006"/>
  </r>
  <r>
    <d v="2019-08-05T00:00:00"/>
    <x v="7"/>
    <x v="1"/>
    <x v="1"/>
    <x v="1"/>
    <x v="11"/>
    <n v="400"/>
    <m/>
    <n v="1437.8600000000006"/>
  </r>
  <r>
    <d v="2019-08-05T00:00:00"/>
    <x v="7"/>
    <x v="1"/>
    <x v="1"/>
    <x v="6"/>
    <x v="35"/>
    <n v="1000"/>
    <m/>
    <n v="1437.8600000000006"/>
  </r>
  <r>
    <d v="2019-08-05T00:00:00"/>
    <x v="7"/>
    <x v="1"/>
    <x v="1"/>
    <x v="1"/>
    <x v="13"/>
    <n v="350"/>
    <m/>
    <n v="1437.8600000000006"/>
  </r>
  <r>
    <d v="2019-08-05T00:00:00"/>
    <x v="7"/>
    <x v="1"/>
    <x v="1"/>
    <x v="1"/>
    <x v="12"/>
    <n v="1000"/>
    <m/>
    <n v="1437.8600000000006"/>
  </r>
  <r>
    <d v="2019-08-05T00:00:00"/>
    <x v="7"/>
    <x v="1"/>
    <x v="1"/>
    <x v="1"/>
    <x v="14"/>
    <n v="50"/>
    <m/>
    <n v="1437.8600000000006"/>
  </r>
  <r>
    <d v="2019-08-05T00:00:00"/>
    <x v="7"/>
    <x v="1"/>
    <x v="1"/>
    <x v="1"/>
    <x v="15"/>
    <n v="300"/>
    <m/>
    <n v="1437.8600000000006"/>
  </r>
  <r>
    <d v="2019-08-05T00:00:00"/>
    <x v="7"/>
    <x v="1"/>
    <x v="1"/>
    <x v="4"/>
    <x v="16"/>
    <n v="2500"/>
    <m/>
    <n v="1437.8600000000006"/>
  </r>
  <r>
    <d v="2019-08-05T00:00:00"/>
    <x v="7"/>
    <x v="1"/>
    <x v="1"/>
    <x v="4"/>
    <x v="17"/>
    <n v="3500"/>
    <m/>
    <n v="1437.8600000000006"/>
  </r>
  <r>
    <d v="2019-08-06T00:00:00"/>
    <x v="7"/>
    <x v="1"/>
    <x v="1"/>
    <x v="5"/>
    <x v="18"/>
    <n v="100"/>
    <m/>
    <n v="1437.8600000000006"/>
  </r>
  <r>
    <d v="2019-08-06T00:00:00"/>
    <x v="7"/>
    <x v="1"/>
    <x v="1"/>
    <x v="5"/>
    <x v="19"/>
    <n v="100"/>
    <m/>
    <n v="1437.8600000000006"/>
  </r>
  <r>
    <d v="2019-08-06T00:00:00"/>
    <x v="7"/>
    <x v="1"/>
    <x v="1"/>
    <x v="5"/>
    <x v="20"/>
    <n v="200"/>
    <m/>
    <n v="1437.8600000000006"/>
  </r>
  <r>
    <d v="2019-08-10T00:00:00"/>
    <x v="7"/>
    <x v="1"/>
    <x v="0"/>
    <x v="0"/>
    <x v="21"/>
    <n v="3500"/>
    <m/>
    <n v="1437.8600000000006"/>
  </r>
  <r>
    <d v="2019-08-10T00:00:00"/>
    <x v="7"/>
    <x v="1"/>
    <x v="0"/>
    <x v="0"/>
    <x v="22"/>
    <n v="5400"/>
    <m/>
    <n v="1437.8600000000006"/>
  </r>
  <r>
    <d v="2019-08-10T00:00:00"/>
    <x v="7"/>
    <x v="1"/>
    <x v="1"/>
    <x v="5"/>
    <x v="23"/>
    <n v="900"/>
    <m/>
    <n v="1437.8600000000006"/>
  </r>
  <r>
    <d v="2019-08-10T00:00:00"/>
    <x v="7"/>
    <x v="1"/>
    <x v="1"/>
    <x v="2"/>
    <x v="24"/>
    <n v="750"/>
    <m/>
    <n v="1437.8600000000006"/>
  </r>
  <r>
    <d v="2019-08-10T00:00:00"/>
    <x v="7"/>
    <x v="1"/>
    <x v="1"/>
    <x v="3"/>
    <x v="25"/>
    <n v="360"/>
    <m/>
    <n v="1437.8600000000006"/>
  </r>
  <r>
    <d v="2019-08-10T00:00:00"/>
    <x v="7"/>
    <x v="1"/>
    <x v="1"/>
    <x v="2"/>
    <x v="26"/>
    <n v="500"/>
    <m/>
    <n v="1437.8600000000006"/>
  </r>
  <r>
    <d v="2019-08-10T00:00:00"/>
    <x v="7"/>
    <x v="1"/>
    <x v="1"/>
    <x v="6"/>
    <x v="27"/>
    <n v="100"/>
    <m/>
    <n v="1437.8600000000006"/>
  </r>
  <r>
    <d v="2019-08-15T00:00:00"/>
    <x v="7"/>
    <x v="1"/>
    <x v="1"/>
    <x v="1"/>
    <x v="28"/>
    <n v="130"/>
    <m/>
    <n v="1437.8600000000006"/>
  </r>
  <r>
    <d v="2019-08-15T00:00:00"/>
    <x v="7"/>
    <x v="1"/>
    <x v="1"/>
    <x v="2"/>
    <x v="29"/>
    <n v="500"/>
    <m/>
    <n v="1437.8600000000006"/>
  </r>
  <r>
    <d v="2019-08-20T00:00:00"/>
    <x v="7"/>
    <x v="1"/>
    <x v="1"/>
    <x v="4"/>
    <x v="30"/>
    <n v="1500"/>
    <m/>
    <n v="1437.8600000000006"/>
  </r>
  <r>
    <d v="2019-08-20T00:00:00"/>
    <x v="7"/>
    <x v="1"/>
    <x v="1"/>
    <x v="4"/>
    <x v="31"/>
    <n v="4000"/>
    <m/>
    <n v="1437.8600000000006"/>
  </r>
  <r>
    <d v="2019-08-30T00:00:00"/>
    <x v="7"/>
    <x v="1"/>
    <x v="1"/>
    <x v="5"/>
    <x v="32"/>
    <n v="1000"/>
    <m/>
    <n v="1437.8600000000006"/>
  </r>
  <r>
    <d v="2019-08-30T00:00:00"/>
    <x v="7"/>
    <x v="1"/>
    <x v="1"/>
    <x v="3"/>
    <x v="33"/>
    <n v="4000"/>
    <m/>
    <n v="1437.8600000000006"/>
  </r>
  <r>
    <d v="2019-09-02T00:00:00"/>
    <x v="8"/>
    <x v="1"/>
    <x v="0"/>
    <x v="0"/>
    <x v="0"/>
    <n v="4450"/>
    <m/>
    <n v="1437.8600000000006"/>
  </r>
  <r>
    <d v="2019-09-02T00:00:00"/>
    <x v="8"/>
    <x v="1"/>
    <x v="0"/>
    <x v="0"/>
    <x v="1"/>
    <n v="5300"/>
    <m/>
    <n v="1437.8600000000006"/>
  </r>
  <r>
    <d v="2019-09-02T00:00:00"/>
    <x v="8"/>
    <x v="1"/>
    <x v="0"/>
    <x v="0"/>
    <x v="2"/>
    <n v="5400"/>
    <m/>
    <n v="1437.8600000000006"/>
  </r>
  <r>
    <d v="2019-09-02T00:00:00"/>
    <x v="8"/>
    <x v="1"/>
    <x v="1"/>
    <x v="1"/>
    <x v="3"/>
    <n v="1650"/>
    <m/>
    <n v="1437.8600000000006"/>
  </r>
  <r>
    <d v="2019-09-02T00:00:00"/>
    <x v="8"/>
    <x v="1"/>
    <x v="1"/>
    <x v="1"/>
    <x v="4"/>
    <n v="287.57"/>
    <m/>
    <n v="1437.8600000000006"/>
  </r>
  <r>
    <d v="2019-09-02T00:00:00"/>
    <x v="8"/>
    <x v="1"/>
    <x v="1"/>
    <x v="1"/>
    <x v="5"/>
    <n v="70"/>
    <m/>
    <n v="1437.8600000000006"/>
  </r>
  <r>
    <d v="2019-09-05T00:00:00"/>
    <x v="8"/>
    <x v="1"/>
    <x v="1"/>
    <x v="2"/>
    <x v="6"/>
    <n v="210"/>
    <m/>
    <n v="1437.8600000000006"/>
  </r>
  <r>
    <d v="2019-09-05T00:00:00"/>
    <x v="8"/>
    <x v="1"/>
    <x v="1"/>
    <x v="2"/>
    <x v="7"/>
    <n v="170"/>
    <m/>
    <n v="1437.8600000000006"/>
  </r>
  <r>
    <d v="2019-09-05T00:00:00"/>
    <x v="8"/>
    <x v="1"/>
    <x v="1"/>
    <x v="3"/>
    <x v="8"/>
    <n v="110"/>
    <m/>
    <n v="1437.8600000000006"/>
  </r>
  <r>
    <d v="2019-09-05T00:00:00"/>
    <x v="8"/>
    <x v="1"/>
    <x v="1"/>
    <x v="3"/>
    <x v="9"/>
    <n v="55"/>
    <m/>
    <n v="1437.8600000000006"/>
  </r>
  <r>
    <d v="2019-09-05T00:00:00"/>
    <x v="8"/>
    <x v="1"/>
    <x v="1"/>
    <x v="3"/>
    <x v="10"/>
    <n v="105"/>
    <m/>
    <n v="1437.8600000000006"/>
  </r>
  <r>
    <d v="2019-09-05T00:00:00"/>
    <x v="8"/>
    <x v="1"/>
    <x v="1"/>
    <x v="1"/>
    <x v="11"/>
    <n v="400"/>
    <m/>
    <n v="1437.8600000000006"/>
  </r>
  <r>
    <d v="2019-09-05T00:00:00"/>
    <x v="8"/>
    <x v="1"/>
    <x v="1"/>
    <x v="1"/>
    <x v="12"/>
    <n v="1000"/>
    <m/>
    <n v="1437.8600000000006"/>
  </r>
  <r>
    <d v="2019-09-05T00:00:00"/>
    <x v="8"/>
    <x v="1"/>
    <x v="1"/>
    <x v="6"/>
    <x v="35"/>
    <n v="1000"/>
    <m/>
    <n v="1437.8600000000006"/>
  </r>
  <r>
    <d v="2019-09-05T00:00:00"/>
    <x v="8"/>
    <x v="1"/>
    <x v="1"/>
    <x v="1"/>
    <x v="13"/>
    <n v="350"/>
    <m/>
    <n v="1437.8600000000006"/>
  </r>
  <r>
    <d v="2019-09-05T00:00:00"/>
    <x v="8"/>
    <x v="1"/>
    <x v="1"/>
    <x v="1"/>
    <x v="14"/>
    <n v="50"/>
    <m/>
    <n v="1437.8600000000006"/>
  </r>
  <r>
    <d v="2019-09-05T00:00:00"/>
    <x v="8"/>
    <x v="1"/>
    <x v="1"/>
    <x v="1"/>
    <x v="15"/>
    <n v="300"/>
    <m/>
    <n v="1437.8600000000006"/>
  </r>
  <r>
    <d v="2019-09-05T00:00:00"/>
    <x v="8"/>
    <x v="1"/>
    <x v="1"/>
    <x v="4"/>
    <x v="16"/>
    <n v="2500"/>
    <m/>
    <n v="1437.8600000000006"/>
  </r>
  <r>
    <d v="2019-09-05T00:00:00"/>
    <x v="8"/>
    <x v="1"/>
    <x v="1"/>
    <x v="4"/>
    <x v="17"/>
    <n v="3500"/>
    <m/>
    <n v="1437.8600000000006"/>
  </r>
  <r>
    <d v="2019-09-06T00:00:00"/>
    <x v="8"/>
    <x v="1"/>
    <x v="1"/>
    <x v="5"/>
    <x v="18"/>
    <n v="100"/>
    <m/>
    <n v="1437.8600000000006"/>
  </r>
  <r>
    <d v="2019-09-06T00:00:00"/>
    <x v="8"/>
    <x v="1"/>
    <x v="1"/>
    <x v="5"/>
    <x v="19"/>
    <n v="100"/>
    <m/>
    <n v="1437.8600000000006"/>
  </r>
  <r>
    <d v="2019-09-06T00:00:00"/>
    <x v="8"/>
    <x v="1"/>
    <x v="1"/>
    <x v="5"/>
    <x v="20"/>
    <n v="200"/>
    <m/>
    <n v="1437.8600000000006"/>
  </r>
  <r>
    <d v="2019-09-10T00:00:00"/>
    <x v="8"/>
    <x v="1"/>
    <x v="0"/>
    <x v="0"/>
    <x v="21"/>
    <n v="3500"/>
    <m/>
    <n v="1437.8600000000006"/>
  </r>
  <r>
    <d v="2019-09-10T00:00:00"/>
    <x v="8"/>
    <x v="1"/>
    <x v="0"/>
    <x v="0"/>
    <x v="22"/>
    <n v="4860"/>
    <m/>
    <n v="1437.8600000000006"/>
  </r>
  <r>
    <d v="2019-09-10T00:00:00"/>
    <x v="8"/>
    <x v="1"/>
    <x v="1"/>
    <x v="5"/>
    <x v="23"/>
    <n v="900"/>
    <m/>
    <n v="1437.8600000000006"/>
  </r>
  <r>
    <d v="2019-09-10T00:00:00"/>
    <x v="8"/>
    <x v="1"/>
    <x v="1"/>
    <x v="2"/>
    <x v="24"/>
    <n v="750"/>
    <m/>
    <n v="1437.8600000000006"/>
  </r>
  <r>
    <d v="2019-09-10T00:00:00"/>
    <x v="8"/>
    <x v="1"/>
    <x v="1"/>
    <x v="3"/>
    <x v="25"/>
    <n v="360"/>
    <m/>
    <n v="1437.8600000000006"/>
  </r>
  <r>
    <d v="2019-09-10T00:00:00"/>
    <x v="8"/>
    <x v="1"/>
    <x v="1"/>
    <x v="2"/>
    <x v="26"/>
    <n v="500"/>
    <m/>
    <n v="1437.8600000000006"/>
  </r>
  <r>
    <d v="2019-09-10T00:00:00"/>
    <x v="8"/>
    <x v="1"/>
    <x v="1"/>
    <x v="6"/>
    <x v="27"/>
    <n v="100"/>
    <m/>
    <n v="1437.8600000000006"/>
  </r>
  <r>
    <d v="2019-09-15T00:00:00"/>
    <x v="8"/>
    <x v="1"/>
    <x v="1"/>
    <x v="1"/>
    <x v="28"/>
    <n v="130"/>
    <m/>
    <n v="1437.8600000000006"/>
  </r>
  <r>
    <d v="2019-09-15T00:00:00"/>
    <x v="8"/>
    <x v="1"/>
    <x v="1"/>
    <x v="2"/>
    <x v="29"/>
    <n v="500"/>
    <m/>
    <n v="1437.8600000000006"/>
  </r>
  <r>
    <d v="2019-09-20T00:00:00"/>
    <x v="8"/>
    <x v="1"/>
    <x v="1"/>
    <x v="4"/>
    <x v="30"/>
    <n v="1500"/>
    <m/>
    <n v="1437.8600000000006"/>
  </r>
  <r>
    <d v="2019-09-20T00:00:00"/>
    <x v="8"/>
    <x v="1"/>
    <x v="1"/>
    <x v="4"/>
    <x v="31"/>
    <n v="4000"/>
    <m/>
    <n v="1437.8600000000006"/>
  </r>
  <r>
    <d v="2019-09-30T00:00:00"/>
    <x v="8"/>
    <x v="1"/>
    <x v="1"/>
    <x v="5"/>
    <x v="32"/>
    <n v="1000"/>
    <m/>
    <n v="1437.8600000000006"/>
  </r>
  <r>
    <d v="2019-09-30T00:00:00"/>
    <x v="8"/>
    <x v="1"/>
    <x v="1"/>
    <x v="3"/>
    <x v="33"/>
    <n v="4000"/>
    <m/>
    <n v="1437.8600000000006"/>
  </r>
  <r>
    <d v="2019-10-02T00:00:00"/>
    <x v="9"/>
    <x v="1"/>
    <x v="0"/>
    <x v="0"/>
    <x v="0"/>
    <n v="4450"/>
    <m/>
    <n v="1437.8600000000006"/>
  </r>
  <r>
    <d v="2019-10-02T00:00:00"/>
    <x v="9"/>
    <x v="1"/>
    <x v="0"/>
    <x v="0"/>
    <x v="1"/>
    <n v="5300"/>
    <m/>
    <n v="1437.8600000000006"/>
  </r>
  <r>
    <d v="2019-10-02T00:00:00"/>
    <x v="9"/>
    <x v="1"/>
    <x v="0"/>
    <x v="0"/>
    <x v="2"/>
    <n v="5400"/>
    <m/>
    <n v="1437.8600000000006"/>
  </r>
  <r>
    <d v="2019-10-02T00:00:00"/>
    <x v="9"/>
    <x v="1"/>
    <x v="1"/>
    <x v="1"/>
    <x v="3"/>
    <n v="1650"/>
    <m/>
    <n v="1437.8600000000006"/>
  </r>
  <r>
    <d v="2019-10-02T00:00:00"/>
    <x v="9"/>
    <x v="1"/>
    <x v="1"/>
    <x v="1"/>
    <x v="4"/>
    <n v="287.57"/>
    <m/>
    <n v="1437.8600000000006"/>
  </r>
  <r>
    <d v="2019-10-02T00:00:00"/>
    <x v="9"/>
    <x v="1"/>
    <x v="1"/>
    <x v="1"/>
    <x v="5"/>
    <n v="70"/>
    <m/>
    <n v="1437.8600000000006"/>
  </r>
  <r>
    <d v="2019-10-05T00:00:00"/>
    <x v="9"/>
    <x v="1"/>
    <x v="1"/>
    <x v="2"/>
    <x v="6"/>
    <n v="210"/>
    <m/>
    <n v="1437.8600000000006"/>
  </r>
  <r>
    <d v="2019-10-05T00:00:00"/>
    <x v="9"/>
    <x v="1"/>
    <x v="1"/>
    <x v="2"/>
    <x v="7"/>
    <n v="170"/>
    <m/>
    <n v="1437.8600000000006"/>
  </r>
  <r>
    <d v="2019-10-05T00:00:00"/>
    <x v="9"/>
    <x v="1"/>
    <x v="1"/>
    <x v="3"/>
    <x v="8"/>
    <n v="110"/>
    <m/>
    <n v="1437.8600000000006"/>
  </r>
  <r>
    <d v="2019-10-05T00:00:00"/>
    <x v="9"/>
    <x v="1"/>
    <x v="1"/>
    <x v="3"/>
    <x v="9"/>
    <n v="55"/>
    <m/>
    <n v="1437.8600000000006"/>
  </r>
  <r>
    <d v="2019-10-05T00:00:00"/>
    <x v="9"/>
    <x v="1"/>
    <x v="1"/>
    <x v="3"/>
    <x v="10"/>
    <n v="105"/>
    <m/>
    <n v="1437.8600000000006"/>
  </r>
  <r>
    <d v="2019-10-05T00:00:00"/>
    <x v="9"/>
    <x v="1"/>
    <x v="1"/>
    <x v="1"/>
    <x v="11"/>
    <n v="400"/>
    <m/>
    <n v="1437.8600000000006"/>
  </r>
  <r>
    <d v="2019-10-05T00:00:00"/>
    <x v="9"/>
    <x v="1"/>
    <x v="1"/>
    <x v="6"/>
    <x v="35"/>
    <n v="1000"/>
    <m/>
    <n v="1437.8600000000006"/>
  </r>
  <r>
    <d v="2019-10-05T00:00:00"/>
    <x v="9"/>
    <x v="1"/>
    <x v="1"/>
    <x v="1"/>
    <x v="13"/>
    <n v="350"/>
    <m/>
    <n v="1437.8600000000006"/>
  </r>
  <r>
    <d v="2019-10-05T00:00:00"/>
    <x v="9"/>
    <x v="1"/>
    <x v="1"/>
    <x v="1"/>
    <x v="12"/>
    <n v="1000"/>
    <m/>
    <n v="1437.8600000000006"/>
  </r>
  <r>
    <d v="2019-10-05T00:00:00"/>
    <x v="9"/>
    <x v="1"/>
    <x v="1"/>
    <x v="1"/>
    <x v="14"/>
    <n v="50"/>
    <m/>
    <n v="1437.8600000000006"/>
  </r>
  <r>
    <d v="2019-10-05T00:00:00"/>
    <x v="9"/>
    <x v="1"/>
    <x v="1"/>
    <x v="1"/>
    <x v="15"/>
    <n v="300"/>
    <m/>
    <n v="1437.8600000000006"/>
  </r>
  <r>
    <d v="2019-10-05T00:00:00"/>
    <x v="9"/>
    <x v="1"/>
    <x v="1"/>
    <x v="4"/>
    <x v="16"/>
    <n v="2500"/>
    <m/>
    <n v="1437.8600000000006"/>
  </r>
  <r>
    <d v="2019-10-05T00:00:00"/>
    <x v="9"/>
    <x v="1"/>
    <x v="1"/>
    <x v="4"/>
    <x v="17"/>
    <n v="3500"/>
    <m/>
    <n v="1437.8600000000006"/>
  </r>
  <r>
    <d v="2019-10-06T00:00:00"/>
    <x v="9"/>
    <x v="1"/>
    <x v="1"/>
    <x v="5"/>
    <x v="18"/>
    <n v="100"/>
    <m/>
    <n v="1437.8600000000006"/>
  </r>
  <r>
    <d v="2019-10-06T00:00:00"/>
    <x v="9"/>
    <x v="1"/>
    <x v="1"/>
    <x v="5"/>
    <x v="19"/>
    <n v="100"/>
    <m/>
    <n v="1437.8600000000006"/>
  </r>
  <r>
    <d v="2019-10-06T00:00:00"/>
    <x v="9"/>
    <x v="1"/>
    <x v="1"/>
    <x v="5"/>
    <x v="20"/>
    <n v="200"/>
    <m/>
    <n v="1437.8600000000006"/>
  </r>
  <r>
    <d v="2019-10-10T00:00:00"/>
    <x v="9"/>
    <x v="1"/>
    <x v="0"/>
    <x v="0"/>
    <x v="21"/>
    <n v="3500"/>
    <m/>
    <n v="1437.8600000000006"/>
  </r>
  <r>
    <d v="2019-10-10T00:00:00"/>
    <x v="9"/>
    <x v="1"/>
    <x v="0"/>
    <x v="0"/>
    <x v="22"/>
    <n v="5400"/>
    <m/>
    <n v="1437.8600000000006"/>
  </r>
  <r>
    <d v="2019-10-10T00:00:00"/>
    <x v="9"/>
    <x v="1"/>
    <x v="1"/>
    <x v="5"/>
    <x v="23"/>
    <n v="900"/>
    <m/>
    <n v="1437.8600000000006"/>
  </r>
  <r>
    <d v="2019-10-10T00:00:00"/>
    <x v="9"/>
    <x v="1"/>
    <x v="1"/>
    <x v="2"/>
    <x v="24"/>
    <n v="750"/>
    <m/>
    <n v="1437.8600000000006"/>
  </r>
  <r>
    <d v="2019-10-10T00:00:00"/>
    <x v="9"/>
    <x v="1"/>
    <x v="1"/>
    <x v="3"/>
    <x v="25"/>
    <n v="360"/>
    <m/>
    <n v="1437.8600000000006"/>
  </r>
  <r>
    <d v="2019-10-10T00:00:00"/>
    <x v="9"/>
    <x v="1"/>
    <x v="1"/>
    <x v="2"/>
    <x v="26"/>
    <n v="500"/>
    <m/>
    <n v="1437.8600000000006"/>
  </r>
  <r>
    <d v="2019-10-10T00:00:00"/>
    <x v="9"/>
    <x v="1"/>
    <x v="1"/>
    <x v="6"/>
    <x v="27"/>
    <n v="100"/>
    <m/>
    <n v="1437.8600000000006"/>
  </r>
  <r>
    <d v="2019-10-15T00:00:00"/>
    <x v="9"/>
    <x v="1"/>
    <x v="1"/>
    <x v="1"/>
    <x v="28"/>
    <n v="130"/>
    <m/>
    <n v="1437.8600000000006"/>
  </r>
  <r>
    <d v="2019-10-15T00:00:00"/>
    <x v="9"/>
    <x v="1"/>
    <x v="1"/>
    <x v="2"/>
    <x v="29"/>
    <n v="500"/>
    <m/>
    <n v="1437.8600000000006"/>
  </r>
  <r>
    <d v="2019-10-20T00:00:00"/>
    <x v="9"/>
    <x v="1"/>
    <x v="1"/>
    <x v="4"/>
    <x v="30"/>
    <n v="1500"/>
    <m/>
    <n v="1437.8600000000006"/>
  </r>
  <r>
    <d v="2019-10-20T00:00:00"/>
    <x v="9"/>
    <x v="1"/>
    <x v="1"/>
    <x v="4"/>
    <x v="31"/>
    <n v="4000"/>
    <m/>
    <n v="1437.8600000000006"/>
  </r>
  <r>
    <d v="2019-10-30T00:00:00"/>
    <x v="9"/>
    <x v="1"/>
    <x v="1"/>
    <x v="5"/>
    <x v="32"/>
    <n v="1000"/>
    <m/>
    <n v="1437.8600000000006"/>
  </r>
  <r>
    <d v="2019-10-30T00:00:00"/>
    <x v="9"/>
    <x v="1"/>
    <x v="1"/>
    <x v="3"/>
    <x v="33"/>
    <n v="4000"/>
    <m/>
    <n v="1437.8600000000006"/>
  </r>
  <r>
    <d v="2019-11-02T00:00:00"/>
    <x v="10"/>
    <x v="1"/>
    <x v="0"/>
    <x v="0"/>
    <x v="0"/>
    <n v="4450"/>
    <m/>
    <n v="1437.8600000000006"/>
  </r>
  <r>
    <d v="2019-11-02T00:00:00"/>
    <x v="10"/>
    <x v="1"/>
    <x v="0"/>
    <x v="0"/>
    <x v="1"/>
    <n v="5300"/>
    <m/>
    <n v="1437.8600000000006"/>
  </r>
  <r>
    <d v="2019-11-02T00:00:00"/>
    <x v="10"/>
    <x v="1"/>
    <x v="0"/>
    <x v="0"/>
    <x v="2"/>
    <n v="5400"/>
    <m/>
    <n v="1437.8600000000006"/>
  </r>
  <r>
    <d v="2019-11-02T00:00:00"/>
    <x v="10"/>
    <x v="1"/>
    <x v="1"/>
    <x v="1"/>
    <x v="3"/>
    <n v="1650"/>
    <m/>
    <n v="1437.8600000000006"/>
  </r>
  <r>
    <d v="2019-11-02T00:00:00"/>
    <x v="10"/>
    <x v="1"/>
    <x v="1"/>
    <x v="1"/>
    <x v="4"/>
    <n v="287.57"/>
    <m/>
    <n v="1437.8600000000006"/>
  </r>
  <r>
    <d v="2019-11-02T00:00:00"/>
    <x v="10"/>
    <x v="1"/>
    <x v="1"/>
    <x v="1"/>
    <x v="5"/>
    <n v="70"/>
    <m/>
    <n v="1437.8600000000006"/>
  </r>
  <r>
    <d v="2019-11-05T00:00:00"/>
    <x v="10"/>
    <x v="1"/>
    <x v="1"/>
    <x v="2"/>
    <x v="6"/>
    <n v="210"/>
    <m/>
    <n v="1437.8600000000006"/>
  </r>
  <r>
    <d v="2019-11-05T00:00:00"/>
    <x v="10"/>
    <x v="1"/>
    <x v="1"/>
    <x v="2"/>
    <x v="7"/>
    <n v="170"/>
    <m/>
    <n v="1437.8600000000006"/>
  </r>
  <r>
    <d v="2019-11-05T00:00:00"/>
    <x v="10"/>
    <x v="1"/>
    <x v="1"/>
    <x v="3"/>
    <x v="8"/>
    <n v="110"/>
    <m/>
    <n v="1437.8600000000006"/>
  </r>
  <r>
    <d v="2019-11-05T00:00:00"/>
    <x v="10"/>
    <x v="1"/>
    <x v="1"/>
    <x v="3"/>
    <x v="9"/>
    <n v="55"/>
    <m/>
    <n v="1437.8600000000006"/>
  </r>
  <r>
    <d v="2019-11-05T00:00:00"/>
    <x v="10"/>
    <x v="1"/>
    <x v="1"/>
    <x v="3"/>
    <x v="10"/>
    <n v="105"/>
    <m/>
    <n v="1437.8600000000006"/>
  </r>
  <r>
    <d v="2019-11-05T00:00:00"/>
    <x v="10"/>
    <x v="1"/>
    <x v="1"/>
    <x v="1"/>
    <x v="11"/>
    <n v="400"/>
    <m/>
    <n v="1437.8600000000006"/>
  </r>
  <r>
    <d v="2019-11-05T00:00:00"/>
    <x v="10"/>
    <x v="1"/>
    <x v="1"/>
    <x v="1"/>
    <x v="12"/>
    <n v="1000"/>
    <m/>
    <n v="1437.8600000000006"/>
  </r>
  <r>
    <d v="2019-11-05T00:00:00"/>
    <x v="10"/>
    <x v="1"/>
    <x v="1"/>
    <x v="6"/>
    <x v="35"/>
    <n v="1000"/>
    <m/>
    <n v="1437.8600000000006"/>
  </r>
  <r>
    <d v="2019-11-05T00:00:00"/>
    <x v="10"/>
    <x v="1"/>
    <x v="1"/>
    <x v="1"/>
    <x v="13"/>
    <n v="350"/>
    <m/>
    <n v="1437.8600000000006"/>
  </r>
  <r>
    <d v="2019-11-05T00:00:00"/>
    <x v="10"/>
    <x v="1"/>
    <x v="1"/>
    <x v="1"/>
    <x v="14"/>
    <n v="50"/>
    <m/>
    <n v="1437.8600000000006"/>
  </r>
  <r>
    <d v="2019-11-05T00:00:00"/>
    <x v="10"/>
    <x v="1"/>
    <x v="1"/>
    <x v="1"/>
    <x v="15"/>
    <n v="300"/>
    <m/>
    <n v="1437.8600000000006"/>
  </r>
  <r>
    <d v="2019-11-05T00:00:00"/>
    <x v="10"/>
    <x v="1"/>
    <x v="1"/>
    <x v="4"/>
    <x v="16"/>
    <n v="2500"/>
    <m/>
    <n v="1437.8600000000006"/>
  </r>
  <r>
    <d v="2019-11-05T00:00:00"/>
    <x v="10"/>
    <x v="1"/>
    <x v="1"/>
    <x v="4"/>
    <x v="17"/>
    <n v="3500"/>
    <m/>
    <n v="1437.8600000000006"/>
  </r>
  <r>
    <d v="2019-11-06T00:00:00"/>
    <x v="10"/>
    <x v="1"/>
    <x v="1"/>
    <x v="5"/>
    <x v="18"/>
    <n v="100"/>
    <m/>
    <n v="1437.8600000000006"/>
  </r>
  <r>
    <d v="2019-11-06T00:00:00"/>
    <x v="10"/>
    <x v="1"/>
    <x v="1"/>
    <x v="5"/>
    <x v="19"/>
    <n v="100"/>
    <m/>
    <n v="1437.8600000000006"/>
  </r>
  <r>
    <d v="2019-11-06T00:00:00"/>
    <x v="10"/>
    <x v="1"/>
    <x v="1"/>
    <x v="5"/>
    <x v="20"/>
    <n v="200"/>
    <m/>
    <n v="1437.8600000000006"/>
  </r>
  <r>
    <d v="2019-11-10T00:00:00"/>
    <x v="10"/>
    <x v="1"/>
    <x v="0"/>
    <x v="0"/>
    <x v="21"/>
    <n v="3500"/>
    <m/>
    <n v="1437.8600000000006"/>
  </r>
  <r>
    <d v="2019-11-10T00:00:00"/>
    <x v="10"/>
    <x v="1"/>
    <x v="0"/>
    <x v="0"/>
    <x v="22"/>
    <n v="5400"/>
    <m/>
    <n v="1437.8600000000006"/>
  </r>
  <r>
    <d v="2019-11-10T00:00:00"/>
    <x v="10"/>
    <x v="1"/>
    <x v="1"/>
    <x v="5"/>
    <x v="23"/>
    <n v="900"/>
    <m/>
    <n v="1437.8600000000006"/>
  </r>
  <r>
    <d v="2019-11-10T00:00:00"/>
    <x v="10"/>
    <x v="1"/>
    <x v="1"/>
    <x v="2"/>
    <x v="24"/>
    <n v="750"/>
    <m/>
    <n v="1437.8600000000006"/>
  </r>
  <r>
    <d v="2019-11-10T00:00:00"/>
    <x v="10"/>
    <x v="1"/>
    <x v="1"/>
    <x v="3"/>
    <x v="25"/>
    <n v="360"/>
    <m/>
    <n v="1437.8600000000006"/>
  </r>
  <r>
    <d v="2019-11-10T00:00:00"/>
    <x v="10"/>
    <x v="1"/>
    <x v="1"/>
    <x v="2"/>
    <x v="26"/>
    <n v="500"/>
    <m/>
    <n v="1437.8600000000006"/>
  </r>
  <r>
    <d v="2019-11-10T00:00:00"/>
    <x v="10"/>
    <x v="1"/>
    <x v="1"/>
    <x v="6"/>
    <x v="27"/>
    <n v="100"/>
    <m/>
    <n v="1437.8600000000006"/>
  </r>
  <r>
    <d v="2019-11-15T00:00:00"/>
    <x v="10"/>
    <x v="1"/>
    <x v="1"/>
    <x v="1"/>
    <x v="28"/>
    <n v="130"/>
    <m/>
    <n v="1437.8600000000006"/>
  </r>
  <r>
    <d v="2019-11-15T00:00:00"/>
    <x v="10"/>
    <x v="1"/>
    <x v="1"/>
    <x v="2"/>
    <x v="29"/>
    <n v="500"/>
    <m/>
    <n v="1437.8600000000006"/>
  </r>
  <r>
    <d v="2019-11-20T00:00:00"/>
    <x v="10"/>
    <x v="1"/>
    <x v="1"/>
    <x v="4"/>
    <x v="30"/>
    <n v="1500"/>
    <m/>
    <n v="1437.8600000000006"/>
  </r>
  <r>
    <d v="2019-11-20T00:00:00"/>
    <x v="10"/>
    <x v="1"/>
    <x v="1"/>
    <x v="4"/>
    <x v="31"/>
    <n v="4000"/>
    <m/>
    <n v="1437.8600000000006"/>
  </r>
  <r>
    <d v="2019-11-30T00:00:00"/>
    <x v="10"/>
    <x v="1"/>
    <x v="1"/>
    <x v="5"/>
    <x v="32"/>
    <n v="1000"/>
    <m/>
    <n v="1437.8600000000006"/>
  </r>
  <r>
    <d v="2019-11-30T00:00:00"/>
    <x v="10"/>
    <x v="1"/>
    <x v="1"/>
    <x v="3"/>
    <x v="33"/>
    <n v="4000"/>
    <m/>
    <n v="1437.8600000000006"/>
  </r>
  <r>
    <d v="2019-12-02T00:00:00"/>
    <x v="11"/>
    <x v="1"/>
    <x v="0"/>
    <x v="0"/>
    <x v="0"/>
    <n v="4450"/>
    <m/>
    <n v="1437.8600000000006"/>
  </r>
  <r>
    <d v="2019-12-02T00:00:00"/>
    <x v="11"/>
    <x v="1"/>
    <x v="0"/>
    <x v="0"/>
    <x v="1"/>
    <n v="5300"/>
    <m/>
    <n v="1437.8600000000006"/>
  </r>
  <r>
    <d v="2019-12-02T00:00:00"/>
    <x v="11"/>
    <x v="1"/>
    <x v="0"/>
    <x v="0"/>
    <x v="2"/>
    <n v="5400"/>
    <m/>
    <n v="1437.8600000000006"/>
  </r>
  <r>
    <d v="2019-12-02T00:00:00"/>
    <x v="11"/>
    <x v="1"/>
    <x v="1"/>
    <x v="1"/>
    <x v="3"/>
    <n v="1650"/>
    <m/>
    <n v="1437.8600000000006"/>
  </r>
  <r>
    <d v="2019-12-02T00:00:00"/>
    <x v="11"/>
    <x v="1"/>
    <x v="1"/>
    <x v="1"/>
    <x v="4"/>
    <n v="287.57"/>
    <m/>
    <n v="1437.8600000000006"/>
  </r>
  <r>
    <d v="2019-12-02T00:00:00"/>
    <x v="11"/>
    <x v="1"/>
    <x v="1"/>
    <x v="1"/>
    <x v="5"/>
    <n v="70"/>
    <m/>
    <n v="1437.8600000000006"/>
  </r>
  <r>
    <d v="2019-12-05T00:00:00"/>
    <x v="11"/>
    <x v="1"/>
    <x v="1"/>
    <x v="2"/>
    <x v="6"/>
    <n v="210"/>
    <m/>
    <n v="1437.8600000000006"/>
  </r>
  <r>
    <d v="2019-12-05T00:00:00"/>
    <x v="11"/>
    <x v="1"/>
    <x v="1"/>
    <x v="2"/>
    <x v="7"/>
    <n v="170"/>
    <m/>
    <n v="1437.8600000000006"/>
  </r>
  <r>
    <d v="2019-12-05T00:00:00"/>
    <x v="11"/>
    <x v="1"/>
    <x v="1"/>
    <x v="3"/>
    <x v="8"/>
    <n v="110"/>
    <m/>
    <n v="1437.8600000000006"/>
  </r>
  <r>
    <d v="2019-12-05T00:00:00"/>
    <x v="11"/>
    <x v="1"/>
    <x v="1"/>
    <x v="3"/>
    <x v="9"/>
    <n v="55"/>
    <m/>
    <n v="1437.8600000000006"/>
  </r>
  <r>
    <d v="2019-12-05T00:00:00"/>
    <x v="11"/>
    <x v="1"/>
    <x v="1"/>
    <x v="3"/>
    <x v="10"/>
    <n v="105"/>
    <m/>
    <n v="1437.8600000000006"/>
  </r>
  <r>
    <d v="2019-12-05T00:00:00"/>
    <x v="11"/>
    <x v="1"/>
    <x v="1"/>
    <x v="1"/>
    <x v="11"/>
    <n v="400"/>
    <m/>
    <n v="1437.8600000000006"/>
  </r>
  <r>
    <d v="2019-12-05T00:00:00"/>
    <x v="11"/>
    <x v="1"/>
    <x v="1"/>
    <x v="6"/>
    <x v="35"/>
    <n v="1000"/>
    <m/>
    <n v="1437.8600000000006"/>
  </r>
  <r>
    <d v="2019-12-05T00:00:00"/>
    <x v="11"/>
    <x v="1"/>
    <x v="1"/>
    <x v="1"/>
    <x v="13"/>
    <n v="350"/>
    <m/>
    <n v="1437.8600000000006"/>
  </r>
  <r>
    <d v="2019-12-05T00:00:00"/>
    <x v="11"/>
    <x v="1"/>
    <x v="1"/>
    <x v="1"/>
    <x v="12"/>
    <n v="1000"/>
    <m/>
    <n v="1437.8600000000006"/>
  </r>
  <r>
    <d v="2019-12-05T00:00:00"/>
    <x v="11"/>
    <x v="1"/>
    <x v="1"/>
    <x v="1"/>
    <x v="14"/>
    <n v="50"/>
    <m/>
    <n v="1437.8600000000006"/>
  </r>
  <r>
    <d v="2019-12-05T00:00:00"/>
    <x v="11"/>
    <x v="1"/>
    <x v="1"/>
    <x v="1"/>
    <x v="15"/>
    <n v="300"/>
    <m/>
    <n v="1437.8600000000006"/>
  </r>
  <r>
    <d v="2019-12-05T00:00:00"/>
    <x v="11"/>
    <x v="1"/>
    <x v="1"/>
    <x v="4"/>
    <x v="16"/>
    <n v="2500"/>
    <m/>
    <n v="1437.8600000000006"/>
  </r>
  <r>
    <d v="2019-12-05T00:00:00"/>
    <x v="11"/>
    <x v="1"/>
    <x v="1"/>
    <x v="4"/>
    <x v="17"/>
    <n v="3500"/>
    <m/>
    <n v="1437.8600000000006"/>
  </r>
  <r>
    <d v="2019-12-06T00:00:00"/>
    <x v="11"/>
    <x v="1"/>
    <x v="1"/>
    <x v="5"/>
    <x v="18"/>
    <n v="100"/>
    <m/>
    <n v="1437.8600000000006"/>
  </r>
  <r>
    <d v="2019-12-06T00:00:00"/>
    <x v="11"/>
    <x v="1"/>
    <x v="1"/>
    <x v="5"/>
    <x v="19"/>
    <n v="100"/>
    <m/>
    <n v="1437.8600000000006"/>
  </r>
  <r>
    <d v="2019-12-06T00:00:00"/>
    <x v="11"/>
    <x v="1"/>
    <x v="1"/>
    <x v="5"/>
    <x v="20"/>
    <n v="200"/>
    <m/>
    <n v="1437.8600000000006"/>
  </r>
  <r>
    <d v="2019-12-10T00:00:00"/>
    <x v="11"/>
    <x v="1"/>
    <x v="0"/>
    <x v="0"/>
    <x v="21"/>
    <n v="3500"/>
    <m/>
    <n v="1437.8600000000006"/>
  </r>
  <r>
    <d v="2019-12-10T00:00:00"/>
    <x v="11"/>
    <x v="1"/>
    <x v="0"/>
    <x v="0"/>
    <x v="22"/>
    <n v="4320"/>
    <m/>
    <n v="1437.8600000000006"/>
  </r>
  <r>
    <d v="2019-12-10T00:00:00"/>
    <x v="11"/>
    <x v="1"/>
    <x v="1"/>
    <x v="5"/>
    <x v="23"/>
    <n v="900"/>
    <m/>
    <n v="1437.8600000000006"/>
  </r>
  <r>
    <d v="2019-12-10T00:00:00"/>
    <x v="11"/>
    <x v="1"/>
    <x v="1"/>
    <x v="2"/>
    <x v="24"/>
    <n v="750"/>
    <m/>
    <n v="1437.8600000000006"/>
  </r>
  <r>
    <d v="2019-12-10T00:00:00"/>
    <x v="11"/>
    <x v="1"/>
    <x v="1"/>
    <x v="3"/>
    <x v="25"/>
    <n v="360"/>
    <m/>
    <n v="1437.8600000000006"/>
  </r>
  <r>
    <d v="2019-12-10T00:00:00"/>
    <x v="11"/>
    <x v="1"/>
    <x v="1"/>
    <x v="2"/>
    <x v="26"/>
    <n v="500"/>
    <m/>
    <n v="1437.8600000000006"/>
  </r>
  <r>
    <d v="2019-12-10T00:00:00"/>
    <x v="11"/>
    <x v="1"/>
    <x v="1"/>
    <x v="6"/>
    <x v="27"/>
    <n v="100"/>
    <m/>
    <n v="1437.8600000000006"/>
  </r>
  <r>
    <d v="2019-12-15T00:00:00"/>
    <x v="11"/>
    <x v="1"/>
    <x v="1"/>
    <x v="1"/>
    <x v="28"/>
    <n v="130"/>
    <m/>
    <n v="1437.8600000000006"/>
  </r>
  <r>
    <d v="2019-12-15T00:00:00"/>
    <x v="11"/>
    <x v="1"/>
    <x v="1"/>
    <x v="2"/>
    <x v="29"/>
    <n v="500"/>
    <m/>
    <n v="1437.8600000000006"/>
  </r>
  <r>
    <d v="2019-12-20T00:00:00"/>
    <x v="11"/>
    <x v="1"/>
    <x v="1"/>
    <x v="4"/>
    <x v="30"/>
    <n v="1500"/>
    <m/>
    <n v="1437.8600000000006"/>
  </r>
  <r>
    <d v="2019-12-20T00:00:00"/>
    <x v="11"/>
    <x v="1"/>
    <x v="1"/>
    <x v="4"/>
    <x v="31"/>
    <n v="4000"/>
    <m/>
    <n v="1437.8600000000006"/>
  </r>
  <r>
    <d v="2019-12-30T00:00:00"/>
    <x v="11"/>
    <x v="1"/>
    <x v="1"/>
    <x v="5"/>
    <x v="32"/>
    <n v="1000"/>
    <m/>
    <n v="1437.8600000000006"/>
  </r>
  <r>
    <d v="2019-12-30T00:00:00"/>
    <x v="11"/>
    <x v="1"/>
    <x v="1"/>
    <x v="3"/>
    <x v="33"/>
    <n v="4000"/>
    <m/>
    <n v="1437.860000000000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19F6139-23FD-4441-9D8E-E34AFA4E8AD8}" name="Tabela dinâmica13" cacheId="0" applyNumberFormats="0" applyBorderFormats="0" applyFontFormats="0" applyPatternFormats="0" applyAlignmentFormats="0" applyWidthHeightFormats="1" dataCaption="Valores" updatedVersion="6" minRefreshableVersion="3" itemPrintTitles="1" createdVersion="6" indent="0" outline="1" outlineData="1" multipleFieldFilters="0" chartFormat="13">
  <location ref="L10:M12" firstHeaderRow="1" firstDataRow="1" firstDataCol="1" rowPageCount="2" colPageCount="1"/>
  <pivotFields count="9">
    <pivotField numFmtId="164" showAll="0"/>
    <pivotField axis="axisRow" showAll="0">
      <items count="13">
        <item h="1" x="0"/>
        <item h="1" x="1"/>
        <item h="1" x="2"/>
        <item h="1" x="3"/>
        <item x="4"/>
        <item h="1" x="5"/>
        <item h="1" x="6"/>
        <item h="1" x="7"/>
        <item h="1" x="8"/>
        <item h="1" x="9"/>
        <item h="1" x="10"/>
        <item h="1" x="11"/>
        <item t="default"/>
      </items>
    </pivotField>
    <pivotField axis="axisPage" multipleItemSelectionAllowed="1" showAll="0">
      <items count="3">
        <item x="0"/>
        <item h="1" x="1"/>
        <item t="default"/>
      </items>
    </pivotField>
    <pivotField showAll="0"/>
    <pivotField multipleItemSelectionAllowed="1" showAll="0"/>
    <pivotField axis="axisPage" showAll="0">
      <items count="39">
        <item x="4"/>
        <item x="6"/>
        <item x="7"/>
        <item x="20"/>
        <item x="25"/>
        <item x="16"/>
        <item x="30"/>
        <item x="17"/>
        <item x="31"/>
        <item x="8"/>
        <item x="10"/>
        <item x="0"/>
        <item x="1"/>
        <item x="2"/>
        <item x="21"/>
        <item x="22"/>
        <item x="12"/>
        <item x="5"/>
        <item x="29"/>
        <item x="13"/>
        <item x="26"/>
        <item x="18"/>
        <item x="14"/>
        <item x="27"/>
        <item x="34"/>
        <item x="36"/>
        <item x="28"/>
        <item x="11"/>
        <item x="19"/>
        <item x="15"/>
        <item x="24"/>
        <item x="33"/>
        <item x="32"/>
        <item x="3"/>
        <item x="35"/>
        <item x="23"/>
        <item x="9"/>
        <item x="37"/>
        <item t="default"/>
      </items>
    </pivotField>
    <pivotField numFmtId="4" showAll="0"/>
    <pivotField dataField="1" showAll="0"/>
    <pivotField showAll="0"/>
  </pivotFields>
  <rowFields count="1">
    <field x="1"/>
  </rowFields>
  <rowItems count="2">
    <i>
      <x v="4"/>
    </i>
    <i t="grand">
      <x/>
    </i>
  </rowItems>
  <colItems count="1">
    <i/>
  </colItems>
  <pageFields count="2">
    <pageField fld="5" item="31" hier="-1"/>
    <pageField fld="2" hier="-1"/>
  </pageFields>
  <dataFields count="1">
    <dataField name="Soma de Valor Realizado" fld="7" baseField="0" baseItem="0"/>
  </dataFields>
  <formats count="1">
    <format dxfId="221">
      <pivotArea outline="0" collapsedLevelsAreSubtotals="1" fieldPosition="0"/>
    </format>
  </formats>
  <chartFormats count="1">
    <chartFormat chart="11" format="17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Medium3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CEE2070-6CEC-4192-AA39-F07E112AD3DD}" name="Tabela dinâmica3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21">
  <location ref="G7:H14" firstHeaderRow="1" firstDataRow="1" firstDataCol="1"/>
  <pivotFields count="9">
    <pivotField numFmtId="164" showAll="0"/>
    <pivotField showAll="0">
      <items count="13">
        <item h="1" x="0"/>
        <item h="1" x="1"/>
        <item h="1" x="2"/>
        <item h="1" x="3"/>
        <item x="4"/>
        <item h="1" x="5"/>
        <item h="1" x="6"/>
        <item h="1" x="7"/>
        <item h="1" x="8"/>
        <item h="1" x="9"/>
        <item h="1" x="10"/>
        <item h="1" x="11"/>
        <item t="default"/>
      </items>
    </pivotField>
    <pivotField showAll="0">
      <items count="3">
        <item x="0"/>
        <item h="1" x="1"/>
        <item t="default"/>
      </items>
    </pivotField>
    <pivotField showAll="0"/>
    <pivotField axis="axisRow" showAll="0" sortType="ascending">
      <items count="11">
        <item x="5"/>
        <item x="4"/>
        <item m="1" x="9"/>
        <item m="1" x="8"/>
        <item h="1" x="0"/>
        <item x="1"/>
        <item m="1" x="7"/>
        <item x="3"/>
        <item x="2"/>
        <item x="6"/>
        <item t="default"/>
      </items>
    </pivotField>
    <pivotField showAll="0"/>
    <pivotField numFmtId="4" showAll="0"/>
    <pivotField dataField="1" showAll="0"/>
    <pivotField showAll="0"/>
  </pivotFields>
  <rowFields count="1">
    <field x="4"/>
  </rowFields>
  <rowItems count="7">
    <i>
      <x/>
    </i>
    <i>
      <x v="1"/>
    </i>
    <i>
      <x v="5"/>
    </i>
    <i>
      <x v="7"/>
    </i>
    <i>
      <x v="8"/>
    </i>
    <i>
      <x v="9"/>
    </i>
    <i t="grand">
      <x/>
    </i>
  </rowItems>
  <colItems count="1">
    <i/>
  </colItems>
  <dataFields count="1">
    <dataField name="Soma de Valor Realizado" fld="7" baseField="0" baseItem="0" numFmtId="4"/>
  </dataFields>
  <formats count="1">
    <format dxfId="222">
      <pivotArea outline="0" collapsedLevelsAreSubtotals="1" fieldPosition="0"/>
    </format>
  </formats>
  <chartFormats count="7">
    <chartFormat chart="20" format="1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0" format="15">
      <pivotArea type="data" outline="0" fieldPosition="0">
        <references count="2">
          <reference field="4294967294" count="1" selected="0">
            <x v="0"/>
          </reference>
          <reference field="4" count="1" selected="0">
            <x v="0"/>
          </reference>
        </references>
      </pivotArea>
    </chartFormat>
    <chartFormat chart="20" format="16">
      <pivotArea type="data" outline="0" fieldPosition="0">
        <references count="2">
          <reference field="4294967294" count="1" selected="0">
            <x v="0"/>
          </reference>
          <reference field="4" count="1" selected="0">
            <x v="1"/>
          </reference>
        </references>
      </pivotArea>
    </chartFormat>
    <chartFormat chart="20" format="17">
      <pivotArea type="data" outline="0" fieldPosition="0">
        <references count="2">
          <reference field="4294967294" count="1" selected="0">
            <x v="0"/>
          </reference>
          <reference field="4" count="1" selected="0">
            <x v="5"/>
          </reference>
        </references>
      </pivotArea>
    </chartFormat>
    <chartFormat chart="20" format="18">
      <pivotArea type="data" outline="0" fieldPosition="0">
        <references count="2">
          <reference field="4294967294" count="1" selected="0">
            <x v="0"/>
          </reference>
          <reference field="4" count="1" selected="0">
            <x v="7"/>
          </reference>
        </references>
      </pivotArea>
    </chartFormat>
    <chartFormat chart="20" format="19">
      <pivotArea type="data" outline="0" fieldPosition="0">
        <references count="2">
          <reference field="4294967294" count="1" selected="0">
            <x v="0"/>
          </reference>
          <reference field="4" count="1" selected="0">
            <x v="8"/>
          </reference>
        </references>
      </pivotArea>
    </chartFormat>
    <chartFormat chart="20" format="20">
      <pivotArea type="data" outline="0" fieldPosition="0">
        <references count="2">
          <reference field="4294967294" count="1" selected="0">
            <x v="0"/>
          </reference>
          <reference field="4" count="1" selected="0">
            <x v="9"/>
          </reference>
        </references>
      </pivotArea>
    </chartFormat>
  </chartFormats>
  <pivotTableStyleInfo name="PivotStyleMedium3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06C3878-7290-4947-80D7-7F0F3B9620D8}" name="Tabela dinâmica2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C7:D10" firstHeaderRow="1" firstDataRow="1" firstDataCol="1"/>
  <pivotFields count="9">
    <pivotField numFmtId="164" showAll="0"/>
    <pivotField showAll="0">
      <items count="13">
        <item h="1" x="0"/>
        <item h="1" x="1"/>
        <item h="1" x="2"/>
        <item h="1" x="3"/>
        <item x="4"/>
        <item h="1" x="5"/>
        <item h="1" x="6"/>
        <item h="1" x="7"/>
        <item h="1" x="8"/>
        <item h="1" x="9"/>
        <item h="1" x="10"/>
        <item h="1" x="11"/>
        <item t="default"/>
      </items>
    </pivotField>
    <pivotField showAll="0">
      <items count="3">
        <item x="0"/>
        <item h="1" x="1"/>
        <item t="default"/>
      </items>
    </pivotField>
    <pivotField axis="axisRow" showAll="0">
      <items count="3">
        <item x="1"/>
        <item x="0"/>
        <item t="default"/>
      </items>
    </pivotField>
    <pivotField showAll="0"/>
    <pivotField showAll="0"/>
    <pivotField numFmtId="4" showAll="0"/>
    <pivotField dataField="1" showAll="0"/>
    <pivotField showAll="0"/>
  </pivotFields>
  <rowFields count="1">
    <field x="3"/>
  </rowFields>
  <rowItems count="3">
    <i>
      <x/>
    </i>
    <i>
      <x v="1"/>
    </i>
    <i t="grand">
      <x/>
    </i>
  </rowItems>
  <colItems count="1">
    <i/>
  </colItems>
  <dataFields count="1">
    <dataField name="Soma de Valor Realizado" fld="7" baseField="0" baseItem="0" numFmtId="4"/>
  </dataFields>
  <formats count="2">
    <format dxfId="224">
      <pivotArea outline="0" collapsedLevelsAreSubtotals="1" fieldPosition="0"/>
    </format>
    <format dxfId="223">
      <pivotArea collapsedLevelsAreSubtotals="1" fieldPosition="0">
        <references count="1">
          <reference field="3" count="0"/>
        </references>
      </pivotArea>
    </format>
  </formats>
  <pivotTableStyleInfo name="PivotStyleMedium3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63F5143-8A2B-4D20-8FC5-3060A8784DCA}" name="Tabela dinâmica1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20">
  <location ref="AO10:AQ13" firstHeaderRow="0" firstDataRow="1" firstDataCol="1" rowPageCount="2" colPageCount="1"/>
  <pivotFields count="9">
    <pivotField numFmtId="164" showAll="0"/>
    <pivotField axis="axisPage" multipleItemSelectionAllowed="1" showAll="0">
      <items count="13">
        <item h="1" x="0"/>
        <item h="1" x="1"/>
        <item h="1" x="2"/>
        <item h="1" x="3"/>
        <item x="4"/>
        <item h="1" x="5"/>
        <item h="1" x="6"/>
        <item h="1" x="7"/>
        <item h="1" x="8"/>
        <item h="1" x="9"/>
        <item h="1" x="10"/>
        <item h="1" x="11"/>
        <item t="default"/>
      </items>
    </pivotField>
    <pivotField axis="axisPage" multipleItemSelectionAllowed="1" showAll="0">
      <items count="3">
        <item x="0"/>
        <item h="1" x="1"/>
        <item t="default"/>
      </items>
    </pivotField>
    <pivotField axis="axisRow" showAll="0">
      <items count="3">
        <item x="1"/>
        <item x="0"/>
        <item t="default"/>
      </items>
    </pivotField>
    <pivotField multipleItemSelectionAllowed="1" showAll="0"/>
    <pivotField showAll="0"/>
    <pivotField dataField="1" numFmtId="4" showAll="0"/>
    <pivotField dataField="1" showAll="0"/>
    <pivotField showAll="0"/>
  </pivotFields>
  <rowFields count="1">
    <field x="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pageFields count="2">
    <pageField fld="2" hier="-1"/>
    <pageField fld="1" hier="-1"/>
  </pageFields>
  <dataFields count="2">
    <dataField name="Soma de Valor Realizado" fld="7" baseField="0" baseItem="0"/>
    <dataField name="Soma de Valor Previsto" fld="6" baseField="0" baseItem="0"/>
  </dataFields>
  <formats count="1">
    <format dxfId="225">
      <pivotArea outline="0" collapsedLevelsAreSubtotals="1" fieldPosition="0"/>
    </format>
  </formats>
  <chartFormats count="1">
    <chartFormat chart="11" format="17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Medium3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6BA69DE-A417-4C61-B691-6EB98A95350D}" name="Tabela dinâmica5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21">
  <location ref="AA15:AA17" firstHeaderRow="1" firstDataRow="1" firstDataCol="1"/>
  <pivotFields count="9">
    <pivotField numFmtId="164" showAll="0"/>
    <pivotField showAll="0">
      <items count="13">
        <item h="1" x="0"/>
        <item h="1" x="1"/>
        <item h="1" x="2"/>
        <item h="1" x="3"/>
        <item x="4"/>
        <item h="1" x="5"/>
        <item h="1" x="6"/>
        <item h="1" x="7"/>
        <item h="1" x="8"/>
        <item h="1" x="9"/>
        <item h="1" x="10"/>
        <item h="1" x="11"/>
        <item t="default"/>
      </items>
    </pivotField>
    <pivotField axis="axisRow" showAll="0">
      <items count="3">
        <item x="0"/>
        <item h="1" x="1"/>
        <item t="default"/>
      </items>
    </pivotField>
    <pivotField showAll="0"/>
    <pivotField showAll="0" sortType="ascending"/>
    <pivotField showAll="0"/>
    <pivotField numFmtId="4" showAll="0"/>
    <pivotField showAll="0"/>
    <pivotField showAll="0"/>
  </pivotFields>
  <rowFields count="1">
    <field x="2"/>
  </rowFields>
  <rowItems count="2">
    <i>
      <x/>
    </i>
    <i t="grand">
      <x/>
    </i>
  </rowItems>
  <colItems count="1">
    <i/>
  </colItems>
  <formats count="1">
    <format dxfId="226">
      <pivotArea outline="0" collapsedLevelsAreSubtotals="1" fieldPosition="0"/>
    </format>
  </formats>
  <pivotTableStyleInfo name="PivotStyleMedium3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D6DFD93-A6B6-4BEF-AD0C-4727D2D06CBB}" name="Tabela dinâmica16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R14:T16" firstHeaderRow="0" firstDataRow="1" firstDataCol="1" rowPageCount="2" colPageCount="1"/>
  <pivotFields count="9">
    <pivotField numFmtId="164" showAll="0"/>
    <pivotField axis="axisRow" showAll="0">
      <items count="13">
        <item h="1" x="0"/>
        <item h="1" x="1"/>
        <item h="1" x="2"/>
        <item h="1" x="3"/>
        <item x="4"/>
        <item h="1" x="5"/>
        <item h="1" x="6"/>
        <item h="1" x="7"/>
        <item h="1" x="8"/>
        <item h="1" x="9"/>
        <item h="1" x="10"/>
        <item h="1" x="11"/>
        <item t="default"/>
      </items>
    </pivotField>
    <pivotField axis="axisPage" showAll="0">
      <items count="3">
        <item x="0"/>
        <item x="1"/>
        <item t="default"/>
      </items>
    </pivotField>
    <pivotField showAll="0"/>
    <pivotField axis="axisPage" multipleItemSelectionAllowed="1" showAll="0">
      <items count="11">
        <item x="5"/>
        <item x="4"/>
        <item m="1" x="9"/>
        <item m="1" x="8"/>
        <item x="0"/>
        <item x="1"/>
        <item m="1" x="7"/>
        <item x="3"/>
        <item x="2"/>
        <item x="6"/>
        <item t="default"/>
      </items>
    </pivotField>
    <pivotField showAll="0"/>
    <pivotField dataField="1" numFmtId="4" showAll="0"/>
    <pivotField dataField="1" showAll="0"/>
    <pivotField numFmtId="4" showAll="0"/>
  </pivotFields>
  <rowFields count="1">
    <field x="1"/>
  </rowFields>
  <rowItems count="2">
    <i>
      <x v="4"/>
    </i>
    <i t="grand">
      <x/>
    </i>
  </rowItems>
  <colFields count="1">
    <field x="-2"/>
  </colFields>
  <colItems count="2">
    <i>
      <x/>
    </i>
    <i i="1">
      <x v="1"/>
    </i>
  </colItems>
  <pageFields count="2">
    <pageField fld="2" item="0" hier="-1"/>
    <pageField fld="4" hier="-1"/>
  </pageFields>
  <dataFields count="2">
    <dataField name="Soma de Valor Previsto" fld="6" baseField="0" baseItem="0"/>
    <dataField name="Soma de Valor Realizado" fld="7" baseField="0" baseItem="0"/>
  </dataFields>
  <formats count="1">
    <format dxfId="227">
      <pivotArea outline="0" collapsedLevelsAreSubtotals="1" fieldPosition="0"/>
    </format>
  </formats>
  <pivotTableStyleInfo name="PivotStyleMedium3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Mês" xr10:uid="{2E006FB8-0CAD-419B-BCCB-5F0833AF6EB7}" sourceName="Mês">
  <pivotTables>
    <pivotTable tabId="4" name="Tabela dinâmica2"/>
    <pivotTable tabId="4" name="Tabela dinâmica3"/>
    <pivotTable tabId="4" name="Tabela dinâmica13"/>
    <pivotTable tabId="4" name="Tabela dinâmica16"/>
    <pivotTable tabId="4" name="Tabela dinâmica1"/>
    <pivotTable tabId="4" name="Tabela dinâmica5"/>
  </pivotTables>
  <data>
    <tabular pivotCacheId="518620648">
      <items count="12">
        <i x="0"/>
        <i x="1"/>
        <i x="2"/>
        <i x="3"/>
        <i x="4" s="1"/>
        <i x="5"/>
        <i x="6"/>
        <i x="7"/>
        <i x="8"/>
        <i x="9"/>
        <i x="10"/>
        <i x="1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Ano" xr10:uid="{927D234F-1942-4F2B-B0BE-E46034155BDA}" sourceName="Ano">
  <pivotTables>
    <pivotTable tabId="4" name="Tabela dinâmica2"/>
    <pivotTable tabId="4" name="Tabela dinâmica3"/>
    <pivotTable tabId="4" name="Tabela dinâmica13"/>
    <pivotTable tabId="4" name="Tabela dinâmica16"/>
    <pivotTable tabId="4" name="Tabela dinâmica1"/>
    <pivotTable tabId="4" name="Tabela dinâmica5"/>
  </pivotTables>
  <data>
    <tabular pivotCacheId="518620648">
      <items count="2">
        <i x="0" s="1"/>
        <i x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Mês" xr10:uid="{C6F9D77B-A1C0-4362-8439-55410C3B8AC8}" cache="SegmentaçãodeDados_Mês" caption="Mês" columnCount="12" showCaption="0" style="Fluxodecaixa" rowHeight="241300"/>
  <slicer name="Ano 1" xr10:uid="{4E1FC4D2-F79C-4544-AF9E-4354C41262F8}" cache="SegmentaçãodeDados_Ano" caption="Ano" showCaption="0" style="Fluxodecaixa" rowHeight="24130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BC8304D5-F071-437E-AB30-E42E26989B0D}" name="basegeral" displayName="basegeral" ref="B9:J851" totalsRowShown="0" headerRowDxfId="243" dataDxfId="242">
  <autoFilter ref="B9:J851" xr:uid="{CAE46870-171C-4377-B468-252CF8590B8E}"/>
  <tableColumns count="9">
    <tableColumn id="1" xr3:uid="{58AD2298-DD76-4D7B-A5BB-E1BE949F16E3}" name="Data" dataDxfId="241"/>
    <tableColumn id="9" xr3:uid="{728AD351-1023-4EB3-A3C4-82CDD3E08081}" name="Mês" dataDxfId="240">
      <calculatedColumnFormula>TEXT(basegeral[[#This Row],[Data]],"mmm")</calculatedColumnFormula>
    </tableColumn>
    <tableColumn id="8" xr3:uid="{DB0FA526-C381-4F47-BD05-59D196AE6CC3}" name="Ano" dataDxfId="239">
      <calculatedColumnFormula>TEXT(basegeral[[#This Row],[Data]],"aaaa")</calculatedColumnFormula>
    </tableColumn>
    <tableColumn id="2" xr3:uid="{516E4966-0BD2-4E92-8A5C-7EA19EF1D132}" name="Tipo" dataDxfId="238"/>
    <tableColumn id="3" xr3:uid="{9E3DB1CB-A02F-4D9E-B3F8-27BF7C3AA76F}" name="Categoria" dataDxfId="237"/>
    <tableColumn id="4" xr3:uid="{DE29A918-B914-4F05-8A90-A7AB9057B8A8}" name="Especificação" dataDxfId="236"/>
    <tableColumn id="5" xr3:uid="{DB8406BD-9814-468F-9718-F25449C65C4D}" name="Valor Previsto" dataDxfId="235"/>
    <tableColumn id="6" xr3:uid="{1E578B48-40E3-4EBF-8D74-AC0D0F43E8DE}" name="Valor Realizado" dataDxfId="234"/>
    <tableColumn id="7" xr3:uid="{45C03F10-5105-4880-A97F-014D6C3791F9}" name="Saldo" dataDxfId="233">
      <calculatedColumnFormula>I10</calculatedColumnFormula>
    </tableColumn>
  </tableColumns>
  <tableStyleInfo name="TableStyleMedium10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FA4C34C9-0889-4272-A37B-EF3DBBC4D021}" name="Tabela6" displayName="Tabela6" ref="E6:F6" headerRowCount="0" totalsRowShown="0" headerRowDxfId="232" dataDxfId="231">
  <tableColumns count="2">
    <tableColumn id="1" xr3:uid="{3EE2C232-F92D-4C09-8AF4-ED099A767B24}" name="Coluna1" dataDxfId="230"/>
    <tableColumn id="2" xr3:uid="{F300A987-CB18-4CA1-8BA6-2B6FE8C5E8B5}" name="Coluna2" headerRowDxfId="229" dataDxfId="228"/>
  </tableColumns>
  <tableStyleInfo name="TableStyleMedium3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554A0D31-345D-44BD-803D-E6015D8618E3}" name="Tabela7" displayName="Tabela7" ref="C14:D14" headerRowCount="0" totalsRowShown="0" headerRowDxfId="220" dataDxfId="219" tableBorderDxfId="218">
  <tableColumns count="2">
    <tableColumn id="1" xr3:uid="{8B31885D-C2F5-4171-A8AE-B793B753EB66}" name="Coluna1" headerRowDxfId="217" dataDxfId="216"/>
    <tableColumn id="2" xr3:uid="{C10B92B0-DB2D-4AC1-886F-B057A4F8E972}" name="Coluna2" headerRowDxfId="215" dataDxfId="214">
      <calculatedColumnFormula>D9-D8</calculatedColumnFormula>
    </tableColumn>
  </tableColumns>
  <tableStyleInfo name="TableStyleMedium10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4FACE73F-AAE4-4D6F-8C6F-E8F154DAF9DA}" name="Tabela8" displayName="Tabela8" ref="R8:U8" headerRowCount="0" totalsRowShown="0">
  <tableColumns count="4">
    <tableColumn id="1" xr3:uid="{9D7DFDB1-79F0-4355-BBEA-6F48F5FAF1AD}" name="Mês" headerRowDxfId="213">
      <calculatedColumnFormula>R15</calculatedColumnFormula>
    </tableColumn>
    <tableColumn id="2" xr3:uid="{3785F681-C54F-4F15-9029-EB5FCCFE0368}" name="Valor Previsto" dataDxfId="212">
      <calculatedColumnFormula>S15</calculatedColumnFormula>
    </tableColumn>
    <tableColumn id="3" xr3:uid="{2D74EB03-37EC-4C1D-BF91-C591B8B16117}" name="Valor Realizado" dataDxfId="211">
      <calculatedColumnFormula>T15</calculatedColumnFormula>
    </tableColumn>
    <tableColumn id="4" xr3:uid="{E6B54C0F-48E8-4361-BA66-8361955EBE5D}" name="Porcentagem" dataDxfId="210">
      <calculatedColumnFormula>T8/S8</calculatedColumnFormula>
    </tableColumn>
  </tableColumns>
  <tableStyleInfo name="TableStyleMedium3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D0D7A34C-BB28-4AE5-B972-13A9E7F0F261}" name="Categor" displayName="Categor" ref="B3:B12" totalsRowShown="0">
  <autoFilter ref="B3:B12" xr:uid="{F2093546-223D-4E65-93B7-5FF8020595B1}"/>
  <sortState xmlns:xlrd2="http://schemas.microsoft.com/office/spreadsheetml/2017/richdata2" ref="B4:B12">
    <sortCondition ref="B4"/>
  </sortState>
  <tableColumns count="1">
    <tableColumn id="1" xr3:uid="{81D07B42-DD55-4A70-BB09-975AC543C6DE}" name="CATEGORIA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Fluxodecaixa">
      <a:dk1>
        <a:sysClr val="windowText" lastClr="000000"/>
      </a:dk1>
      <a:lt1>
        <a:sysClr val="window" lastClr="FFFFFF"/>
      </a:lt1>
      <a:dk2>
        <a:srgbClr val="373545"/>
      </a:dk2>
      <a:lt2>
        <a:srgbClr val="DCD8DC"/>
      </a:lt2>
      <a:accent1>
        <a:srgbClr val="441FCE"/>
      </a:accent1>
      <a:accent2>
        <a:srgbClr val="44C808"/>
      </a:accent2>
      <a:accent3>
        <a:srgbClr val="14BDFD"/>
      </a:accent3>
      <a:accent4>
        <a:srgbClr val="EF2B7D"/>
      </a:accent4>
      <a:accent5>
        <a:srgbClr val="CF680B"/>
      </a:accent5>
      <a:accent6>
        <a:srgbClr val="B1A0F0"/>
      </a:accent6>
      <a:hlink>
        <a:srgbClr val="69A020"/>
      </a:hlink>
      <a:folHlink>
        <a:srgbClr val="8C8C8C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microsoft.com/office/2007/relationships/slicer" Target="../slicers/slicer1.x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5.xml"/><Relationship Id="rId3" Type="http://schemas.openxmlformats.org/officeDocument/2006/relationships/pivotTable" Target="../pivotTables/pivotTable3.xml"/><Relationship Id="rId7" Type="http://schemas.openxmlformats.org/officeDocument/2006/relationships/printerSettings" Target="../printerSettings/printerSettings3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5" Type="http://schemas.openxmlformats.org/officeDocument/2006/relationships/pivotTable" Target="../pivotTables/pivotTable5.xml"/><Relationship Id="rId10" Type="http://schemas.openxmlformats.org/officeDocument/2006/relationships/table" Target="../tables/table4.xml"/><Relationship Id="rId4" Type="http://schemas.openxmlformats.org/officeDocument/2006/relationships/pivotTable" Target="../pivotTables/pivotTable4.xml"/><Relationship Id="rId9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8A4FA-6163-4A5B-ADCE-B5DD034A2F48}">
  <dimension ref="A1"/>
  <sheetViews>
    <sheetView showRowColHeaders="0" tabSelected="1" topLeftCell="A4" zoomScale="75" zoomScaleNormal="75" workbookViewId="0">
      <selection activeCell="V44" sqref="V44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3BE655-7F65-4180-B1F1-77733D03302A}">
  <dimension ref="A1"/>
  <sheetViews>
    <sheetView zoomScale="75" zoomScaleNormal="75" workbookViewId="0">
      <selection activeCell="Z41" sqref="Z41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3A904-4E26-41BC-9E16-54B4413341F3}">
  <dimension ref="B7:M851"/>
  <sheetViews>
    <sheetView zoomScaleNormal="100" workbookViewId="0"/>
  </sheetViews>
  <sheetFormatPr defaultRowHeight="15" x14ac:dyDescent="0.25"/>
  <cols>
    <col min="2" max="2" width="13.7109375" customWidth="1"/>
    <col min="3" max="3" width="11" bestFit="1" customWidth="1"/>
    <col min="4" max="4" width="12.5703125" customWidth="1"/>
    <col min="5" max="5" width="14.140625" style="9" customWidth="1"/>
    <col min="6" max="6" width="18.7109375" bestFit="1" customWidth="1"/>
    <col min="7" max="7" width="20.28515625" bestFit="1" customWidth="1"/>
    <col min="8" max="8" width="12.42578125" customWidth="1"/>
    <col min="9" max="9" width="13" customWidth="1"/>
    <col min="10" max="10" width="12.42578125" customWidth="1"/>
    <col min="13" max="13" width="9.85546875" bestFit="1" customWidth="1"/>
  </cols>
  <sheetData>
    <row r="7" spans="2:13" x14ac:dyDescent="0.25">
      <c r="B7" s="1"/>
      <c r="C7" s="1"/>
      <c r="D7" s="1"/>
      <c r="E7" s="2"/>
      <c r="F7" s="1"/>
      <c r="G7" s="1"/>
      <c r="H7" s="1"/>
      <c r="I7" s="1"/>
      <c r="J7" s="1"/>
    </row>
    <row r="8" spans="2:13" x14ac:dyDescent="0.25">
      <c r="B8" s="1"/>
      <c r="C8" s="1"/>
      <c r="D8" s="1"/>
      <c r="E8" s="2"/>
      <c r="F8" s="1"/>
      <c r="G8" s="1"/>
      <c r="H8" s="1"/>
      <c r="I8" s="1"/>
      <c r="J8" s="1"/>
    </row>
    <row r="9" spans="2:13" ht="34.5" customHeight="1" x14ac:dyDescent="0.25">
      <c r="B9" s="13" t="s">
        <v>0</v>
      </c>
      <c r="C9" s="13" t="s">
        <v>55</v>
      </c>
      <c r="D9" s="13" t="s">
        <v>56</v>
      </c>
      <c r="E9" s="13" t="s">
        <v>1</v>
      </c>
      <c r="F9" s="13" t="s">
        <v>2</v>
      </c>
      <c r="G9" s="13" t="s">
        <v>3</v>
      </c>
      <c r="H9" s="13" t="s">
        <v>4</v>
      </c>
      <c r="I9" s="13" t="s">
        <v>5</v>
      </c>
      <c r="J9" s="13" t="s">
        <v>6</v>
      </c>
    </row>
    <row r="10" spans="2:13" ht="18" customHeight="1" x14ac:dyDescent="0.25">
      <c r="B10" s="3">
        <v>43102</v>
      </c>
      <c r="C10" s="12" t="str">
        <f>TEXT(basegeral[[#This Row],[Data]],"mmm")</f>
        <v>jan</v>
      </c>
      <c r="D10" s="12" t="str">
        <f>TEXT(basegeral[[#This Row],[Data]],"aaaa")</f>
        <v>2018</v>
      </c>
      <c r="E10" s="4" t="s">
        <v>7</v>
      </c>
      <c r="F10" s="5" t="s">
        <v>54</v>
      </c>
      <c r="G10" s="5" t="s">
        <v>8</v>
      </c>
      <c r="H10" s="6">
        <v>4450</v>
      </c>
      <c r="I10" s="6">
        <v>4450</v>
      </c>
      <c r="J10" s="6">
        <f>I10</f>
        <v>4450</v>
      </c>
    </row>
    <row r="11" spans="2:13" ht="18" customHeight="1" x14ac:dyDescent="0.25">
      <c r="B11" s="3">
        <v>43102</v>
      </c>
      <c r="C11" s="12" t="str">
        <f>TEXT(basegeral[[#This Row],[Data]],"mmm")</f>
        <v>jan</v>
      </c>
      <c r="D11" s="12" t="str">
        <f>TEXT(basegeral[[#This Row],[Data]],"aaaa")</f>
        <v>2018</v>
      </c>
      <c r="E11" s="4" t="s">
        <v>7</v>
      </c>
      <c r="F11" s="5" t="s">
        <v>54</v>
      </c>
      <c r="G11" s="5" t="s">
        <v>9</v>
      </c>
      <c r="H11" s="6">
        <v>5300</v>
      </c>
      <c r="I11" s="6">
        <v>5300</v>
      </c>
      <c r="J11" s="8">
        <f>IF(E11="Receita",(J10+I11),(J10-I11))</f>
        <v>9750</v>
      </c>
      <c r="M11" s="8"/>
    </row>
    <row r="12" spans="2:13" ht="18" customHeight="1" x14ac:dyDescent="0.25">
      <c r="B12" s="3">
        <v>43102</v>
      </c>
      <c r="C12" s="12" t="str">
        <f>TEXT(basegeral[[#This Row],[Data]],"mmm")</f>
        <v>jan</v>
      </c>
      <c r="D12" s="12" t="str">
        <f>TEXT(basegeral[[#This Row],[Data]],"aaaa")</f>
        <v>2018</v>
      </c>
      <c r="E12" s="4" t="s">
        <v>7</v>
      </c>
      <c r="F12" s="5" t="s">
        <v>54</v>
      </c>
      <c r="G12" s="5" t="s">
        <v>10</v>
      </c>
      <c r="H12" s="6">
        <v>5400</v>
      </c>
      <c r="I12" s="6">
        <v>5400</v>
      </c>
      <c r="J12" s="8">
        <f t="shared" ref="J12:J75" si="0">IF(E12="Receita",(J11+I12),(J11-I12))</f>
        <v>15150</v>
      </c>
    </row>
    <row r="13" spans="2:13" ht="18" customHeight="1" x14ac:dyDescent="0.25">
      <c r="B13" s="3">
        <v>43102</v>
      </c>
      <c r="C13" s="12" t="str">
        <f>TEXT(basegeral[[#This Row],[Data]],"mmm")</f>
        <v>jan</v>
      </c>
      <c r="D13" s="12" t="str">
        <f>TEXT(basegeral[[#This Row],[Data]],"aaaa")</f>
        <v>2018</v>
      </c>
      <c r="E13" s="4" t="s">
        <v>11</v>
      </c>
      <c r="F13" s="5" t="s">
        <v>12</v>
      </c>
      <c r="G13" s="7" t="s">
        <v>13</v>
      </c>
      <c r="H13" s="6">
        <v>1500</v>
      </c>
      <c r="I13" s="6">
        <v>1500</v>
      </c>
      <c r="J13" s="8">
        <f t="shared" si="0"/>
        <v>13650</v>
      </c>
      <c r="M13" s="8"/>
    </row>
    <row r="14" spans="2:13" ht="18" customHeight="1" x14ac:dyDescent="0.25">
      <c r="B14" s="3">
        <v>43102</v>
      </c>
      <c r="C14" s="12" t="str">
        <f>TEXT(basegeral[[#This Row],[Data]],"mmm")</f>
        <v>jan</v>
      </c>
      <c r="D14" s="12" t="str">
        <f>TEXT(basegeral[[#This Row],[Data]],"aaaa")</f>
        <v>2018</v>
      </c>
      <c r="E14" s="4" t="s">
        <v>11</v>
      </c>
      <c r="F14" s="5" t="s">
        <v>12</v>
      </c>
      <c r="G14" s="7" t="s">
        <v>14</v>
      </c>
      <c r="H14" s="6">
        <v>279.43</v>
      </c>
      <c r="I14" s="6">
        <v>279.43</v>
      </c>
      <c r="J14" s="8">
        <f t="shared" si="0"/>
        <v>13370.57</v>
      </c>
      <c r="M14" s="11"/>
    </row>
    <row r="15" spans="2:13" ht="18" customHeight="1" x14ac:dyDescent="0.25">
      <c r="B15" s="3">
        <v>43102</v>
      </c>
      <c r="C15" s="12" t="str">
        <f>TEXT(basegeral[[#This Row],[Data]],"mmm")</f>
        <v>jan</v>
      </c>
      <c r="D15" s="12" t="str">
        <f>TEXT(basegeral[[#This Row],[Data]],"aaaa")</f>
        <v>2018</v>
      </c>
      <c r="E15" s="4" t="s">
        <v>11</v>
      </c>
      <c r="F15" s="5" t="s">
        <v>12</v>
      </c>
      <c r="G15" s="7" t="s">
        <v>15</v>
      </c>
      <c r="H15" s="6">
        <v>70</v>
      </c>
      <c r="I15" s="6">
        <v>70</v>
      </c>
      <c r="J15" s="8">
        <f t="shared" si="0"/>
        <v>13300.57</v>
      </c>
    </row>
    <row r="16" spans="2:13" ht="18" customHeight="1" x14ac:dyDescent="0.25">
      <c r="B16" s="3">
        <v>43105</v>
      </c>
      <c r="C16" s="12" t="str">
        <f>TEXT(basegeral[[#This Row],[Data]],"mmm")</f>
        <v>jan</v>
      </c>
      <c r="D16" s="12" t="str">
        <f>TEXT(basegeral[[#This Row],[Data]],"aaaa")</f>
        <v>2018</v>
      </c>
      <c r="E16" s="4" t="s">
        <v>11</v>
      </c>
      <c r="F16" s="5" t="s">
        <v>16</v>
      </c>
      <c r="G16" s="7" t="s">
        <v>17</v>
      </c>
      <c r="H16" s="6">
        <v>210</v>
      </c>
      <c r="I16" s="6">
        <v>210</v>
      </c>
      <c r="J16" s="8">
        <f t="shared" si="0"/>
        <v>13090.57</v>
      </c>
    </row>
    <row r="17" spans="2:10" ht="18" customHeight="1" x14ac:dyDescent="0.25">
      <c r="B17" s="3">
        <v>43105</v>
      </c>
      <c r="C17" s="12" t="str">
        <f>TEXT(basegeral[[#This Row],[Data]],"mmm")</f>
        <v>jan</v>
      </c>
      <c r="D17" s="12" t="str">
        <f>TEXT(basegeral[[#This Row],[Data]],"aaaa")</f>
        <v>2018</v>
      </c>
      <c r="E17" s="4" t="s">
        <v>11</v>
      </c>
      <c r="F17" s="5" t="s">
        <v>16</v>
      </c>
      <c r="G17" s="7" t="s">
        <v>18</v>
      </c>
      <c r="H17" s="6">
        <v>170</v>
      </c>
      <c r="I17" s="6">
        <v>170</v>
      </c>
      <c r="J17" s="8">
        <f t="shared" si="0"/>
        <v>12920.57</v>
      </c>
    </row>
    <row r="18" spans="2:10" ht="18" customHeight="1" x14ac:dyDescent="0.25">
      <c r="B18" s="3">
        <v>43105</v>
      </c>
      <c r="C18" s="12" t="str">
        <f>TEXT(basegeral[[#This Row],[Data]],"mmm")</f>
        <v>jan</v>
      </c>
      <c r="D18" s="12" t="str">
        <f>TEXT(basegeral[[#This Row],[Data]],"aaaa")</f>
        <v>2018</v>
      </c>
      <c r="E18" s="4" t="s">
        <v>11</v>
      </c>
      <c r="F18" s="5" t="s">
        <v>19</v>
      </c>
      <c r="G18" s="7" t="s">
        <v>20</v>
      </c>
      <c r="H18" s="6">
        <v>110</v>
      </c>
      <c r="I18" s="6">
        <v>110</v>
      </c>
      <c r="J18" s="8">
        <f t="shared" si="0"/>
        <v>12810.57</v>
      </c>
    </row>
    <row r="19" spans="2:10" ht="18" customHeight="1" x14ac:dyDescent="0.25">
      <c r="B19" s="3">
        <v>43105</v>
      </c>
      <c r="C19" s="12" t="str">
        <f>TEXT(basegeral[[#This Row],[Data]],"mmm")</f>
        <v>jan</v>
      </c>
      <c r="D19" s="12" t="str">
        <f>TEXT(basegeral[[#This Row],[Data]],"aaaa")</f>
        <v>2018</v>
      </c>
      <c r="E19" s="4" t="s">
        <v>11</v>
      </c>
      <c r="F19" s="5" t="s">
        <v>19</v>
      </c>
      <c r="G19" s="7" t="s">
        <v>21</v>
      </c>
      <c r="H19" s="6">
        <v>55</v>
      </c>
      <c r="I19" s="6">
        <v>55</v>
      </c>
      <c r="J19" s="8">
        <f t="shared" si="0"/>
        <v>12755.57</v>
      </c>
    </row>
    <row r="20" spans="2:10" ht="18" customHeight="1" x14ac:dyDescent="0.25">
      <c r="B20" s="3">
        <v>43105</v>
      </c>
      <c r="C20" s="12" t="str">
        <f>TEXT(basegeral[[#This Row],[Data]],"mmm")</f>
        <v>jan</v>
      </c>
      <c r="D20" s="12" t="str">
        <f>TEXT(basegeral[[#This Row],[Data]],"aaaa")</f>
        <v>2018</v>
      </c>
      <c r="E20" s="4" t="s">
        <v>11</v>
      </c>
      <c r="F20" s="5" t="s">
        <v>19</v>
      </c>
      <c r="G20" s="7" t="s">
        <v>22</v>
      </c>
      <c r="H20" s="6">
        <v>105</v>
      </c>
      <c r="I20" s="6">
        <v>105</v>
      </c>
      <c r="J20" s="8">
        <f t="shared" si="0"/>
        <v>12650.57</v>
      </c>
    </row>
    <row r="21" spans="2:10" ht="18" customHeight="1" x14ac:dyDescent="0.25">
      <c r="B21" s="3">
        <v>43105</v>
      </c>
      <c r="C21" s="12" t="str">
        <f>TEXT(basegeral[[#This Row],[Data]],"mmm")</f>
        <v>jan</v>
      </c>
      <c r="D21" s="12" t="str">
        <f>TEXT(basegeral[[#This Row],[Data]],"aaaa")</f>
        <v>2018</v>
      </c>
      <c r="E21" s="4" t="s">
        <v>11</v>
      </c>
      <c r="F21" s="5" t="s">
        <v>12</v>
      </c>
      <c r="G21" s="7" t="s">
        <v>23</v>
      </c>
      <c r="H21" s="6">
        <v>400</v>
      </c>
      <c r="I21" s="6">
        <v>287.57</v>
      </c>
      <c r="J21" s="8">
        <f t="shared" si="0"/>
        <v>12363</v>
      </c>
    </row>
    <row r="22" spans="2:10" ht="18" customHeight="1" x14ac:dyDescent="0.25">
      <c r="B22" s="3">
        <v>43105</v>
      </c>
      <c r="C22" s="12" t="str">
        <f>TEXT(basegeral[[#This Row],[Data]],"mmm")</f>
        <v>jan</v>
      </c>
      <c r="D22" s="12" t="str">
        <f>TEXT(basegeral[[#This Row],[Data]],"aaaa")</f>
        <v>2018</v>
      </c>
      <c r="E22" s="4" t="s">
        <v>11</v>
      </c>
      <c r="F22" s="5" t="s">
        <v>12</v>
      </c>
      <c r="G22" s="7" t="s">
        <v>24</v>
      </c>
      <c r="H22" s="6">
        <v>1000</v>
      </c>
      <c r="I22" s="6">
        <v>890</v>
      </c>
      <c r="J22" s="8">
        <f t="shared" si="0"/>
        <v>11473</v>
      </c>
    </row>
    <row r="23" spans="2:10" ht="18" customHeight="1" x14ac:dyDescent="0.25">
      <c r="B23" s="3">
        <v>43105</v>
      </c>
      <c r="C23" s="12" t="str">
        <f>TEXT(basegeral[[#This Row],[Data]],"mmm")</f>
        <v>jan</v>
      </c>
      <c r="D23" s="12" t="str">
        <f>TEXT(basegeral[[#This Row],[Data]],"aaaa")</f>
        <v>2018</v>
      </c>
      <c r="E23" s="4" t="s">
        <v>11</v>
      </c>
      <c r="F23" s="5" t="s">
        <v>12</v>
      </c>
      <c r="G23" s="7" t="s">
        <v>29</v>
      </c>
      <c r="H23" s="6">
        <v>350</v>
      </c>
      <c r="I23" s="6">
        <v>287.57</v>
      </c>
      <c r="J23" s="8">
        <f t="shared" si="0"/>
        <v>11185.43</v>
      </c>
    </row>
    <row r="24" spans="2:10" ht="18" customHeight="1" x14ac:dyDescent="0.25">
      <c r="B24" s="3">
        <v>43105</v>
      </c>
      <c r="C24" s="12" t="str">
        <f>TEXT(basegeral[[#This Row],[Data]],"mmm")</f>
        <v>jan</v>
      </c>
      <c r="D24" s="12" t="str">
        <f>TEXT(basegeral[[#This Row],[Data]],"aaaa")</f>
        <v>2018</v>
      </c>
      <c r="E24" s="4" t="s">
        <v>11</v>
      </c>
      <c r="F24" s="5" t="s">
        <v>12</v>
      </c>
      <c r="G24" s="7" t="s">
        <v>52</v>
      </c>
      <c r="H24" s="6">
        <v>50</v>
      </c>
      <c r="I24" s="6">
        <v>35</v>
      </c>
      <c r="J24" s="8">
        <f t="shared" si="0"/>
        <v>11150.43</v>
      </c>
    </row>
    <row r="25" spans="2:10" ht="18" customHeight="1" x14ac:dyDescent="0.25">
      <c r="B25" s="3">
        <v>43105</v>
      </c>
      <c r="C25" s="12" t="str">
        <f>TEXT(basegeral[[#This Row],[Data]],"mmm")</f>
        <v>jan</v>
      </c>
      <c r="D25" s="12" t="str">
        <f>TEXT(basegeral[[#This Row],[Data]],"aaaa")</f>
        <v>2018</v>
      </c>
      <c r="E25" s="4" t="s">
        <v>11</v>
      </c>
      <c r="F25" s="5" t="s">
        <v>12</v>
      </c>
      <c r="G25" s="7" t="s">
        <v>31</v>
      </c>
      <c r="H25" s="6">
        <v>300</v>
      </c>
      <c r="I25" s="6">
        <v>158</v>
      </c>
      <c r="J25" s="8">
        <f t="shared" si="0"/>
        <v>10992.43</v>
      </c>
    </row>
    <row r="26" spans="2:10" ht="18" customHeight="1" x14ac:dyDescent="0.25">
      <c r="B26" s="3">
        <v>43105</v>
      </c>
      <c r="C26" s="12" t="str">
        <f>TEXT(basegeral[[#This Row],[Data]],"mmm")</f>
        <v>jan</v>
      </c>
      <c r="D26" s="12" t="str">
        <f>TEXT(basegeral[[#This Row],[Data]],"aaaa")</f>
        <v>2018</v>
      </c>
      <c r="E26" s="4" t="s">
        <v>11</v>
      </c>
      <c r="F26" s="5" t="s">
        <v>32</v>
      </c>
      <c r="G26" s="7" t="s">
        <v>33</v>
      </c>
      <c r="H26" s="6">
        <v>2500</v>
      </c>
      <c r="I26" s="6">
        <v>2830</v>
      </c>
      <c r="J26" s="8">
        <f t="shared" si="0"/>
        <v>8162.43</v>
      </c>
    </row>
    <row r="27" spans="2:10" ht="18" customHeight="1" x14ac:dyDescent="0.25">
      <c r="B27" s="3">
        <v>43105</v>
      </c>
      <c r="C27" s="12" t="str">
        <f>TEXT(basegeral[[#This Row],[Data]],"mmm")</f>
        <v>jan</v>
      </c>
      <c r="D27" s="12" t="str">
        <f>TEXT(basegeral[[#This Row],[Data]],"aaaa")</f>
        <v>2018</v>
      </c>
      <c r="E27" s="4" t="s">
        <v>11</v>
      </c>
      <c r="F27" s="5" t="s">
        <v>32</v>
      </c>
      <c r="G27" s="7" t="s">
        <v>34</v>
      </c>
      <c r="H27" s="6">
        <v>3500</v>
      </c>
      <c r="I27" s="6">
        <v>2340</v>
      </c>
      <c r="J27" s="8">
        <f t="shared" si="0"/>
        <v>5822.43</v>
      </c>
    </row>
    <row r="28" spans="2:10" ht="18" customHeight="1" x14ac:dyDescent="0.25">
      <c r="B28" s="3">
        <v>43106</v>
      </c>
      <c r="C28" s="12" t="str">
        <f>TEXT(basegeral[[#This Row],[Data]],"mmm")</f>
        <v>jan</v>
      </c>
      <c r="D28" s="12" t="str">
        <f>TEXT(basegeral[[#This Row],[Data]],"aaaa")</f>
        <v>2018</v>
      </c>
      <c r="E28" s="4" t="s">
        <v>11</v>
      </c>
      <c r="F28" s="5" t="s">
        <v>35</v>
      </c>
      <c r="G28" s="7" t="s">
        <v>36</v>
      </c>
      <c r="H28" s="6">
        <v>100</v>
      </c>
      <c r="I28" s="6">
        <v>68</v>
      </c>
      <c r="J28" s="8">
        <f t="shared" si="0"/>
        <v>5754.43</v>
      </c>
    </row>
    <row r="29" spans="2:10" ht="18" customHeight="1" x14ac:dyDescent="0.25">
      <c r="B29" s="3">
        <v>43106</v>
      </c>
      <c r="C29" s="12" t="str">
        <f>TEXT(basegeral[[#This Row],[Data]],"mmm")</f>
        <v>jan</v>
      </c>
      <c r="D29" s="12" t="str">
        <f>TEXT(basegeral[[#This Row],[Data]],"aaaa")</f>
        <v>2018</v>
      </c>
      <c r="E29" s="4" t="s">
        <v>11</v>
      </c>
      <c r="F29" s="5" t="s">
        <v>35</v>
      </c>
      <c r="G29" s="7" t="s">
        <v>37</v>
      </c>
      <c r="H29" s="6">
        <v>100</v>
      </c>
      <c r="I29" s="6">
        <v>87</v>
      </c>
      <c r="J29" s="8">
        <f t="shared" si="0"/>
        <v>5667.43</v>
      </c>
    </row>
    <row r="30" spans="2:10" ht="18" customHeight="1" x14ac:dyDescent="0.25">
      <c r="B30" s="3">
        <v>43106</v>
      </c>
      <c r="C30" s="12" t="str">
        <f>TEXT(basegeral[[#This Row],[Data]],"mmm")</f>
        <v>jan</v>
      </c>
      <c r="D30" s="12" t="str">
        <f>TEXT(basegeral[[#This Row],[Data]],"aaaa")</f>
        <v>2018</v>
      </c>
      <c r="E30" s="4" t="s">
        <v>11</v>
      </c>
      <c r="F30" s="5" t="s">
        <v>35</v>
      </c>
      <c r="G30" s="7" t="s">
        <v>38</v>
      </c>
      <c r="H30" s="6">
        <v>200</v>
      </c>
      <c r="I30" s="6">
        <v>122</v>
      </c>
      <c r="J30" s="8">
        <f t="shared" si="0"/>
        <v>5545.43</v>
      </c>
    </row>
    <row r="31" spans="2:10" ht="18" customHeight="1" x14ac:dyDescent="0.25">
      <c r="B31" s="3">
        <v>43110</v>
      </c>
      <c r="C31" s="12" t="str">
        <f>TEXT(basegeral[[#This Row],[Data]],"mmm")</f>
        <v>jan</v>
      </c>
      <c r="D31" s="12" t="str">
        <f>TEXT(basegeral[[#This Row],[Data]],"aaaa")</f>
        <v>2018</v>
      </c>
      <c r="E31" s="4" t="s">
        <v>7</v>
      </c>
      <c r="F31" s="5" t="s">
        <v>54</v>
      </c>
      <c r="G31" s="5" t="s">
        <v>39</v>
      </c>
      <c r="H31" s="6">
        <v>3500</v>
      </c>
      <c r="I31" s="6">
        <v>3500</v>
      </c>
      <c r="J31" s="8">
        <f t="shared" si="0"/>
        <v>9045.43</v>
      </c>
    </row>
    <row r="32" spans="2:10" ht="18" customHeight="1" x14ac:dyDescent="0.25">
      <c r="B32" s="3">
        <v>43110</v>
      </c>
      <c r="C32" s="12" t="str">
        <f>TEXT(basegeral[[#This Row],[Data]],"mmm")</f>
        <v>jan</v>
      </c>
      <c r="D32" s="12" t="str">
        <f>TEXT(basegeral[[#This Row],[Data]],"aaaa")</f>
        <v>2018</v>
      </c>
      <c r="E32" s="4" t="s">
        <v>7</v>
      </c>
      <c r="F32" s="5" t="s">
        <v>54</v>
      </c>
      <c r="G32" s="5" t="s">
        <v>40</v>
      </c>
      <c r="H32" s="6">
        <v>3500</v>
      </c>
      <c r="I32" s="6">
        <v>3500</v>
      </c>
      <c r="J32" s="8">
        <f t="shared" si="0"/>
        <v>12545.43</v>
      </c>
    </row>
    <row r="33" spans="2:10" ht="18" customHeight="1" x14ac:dyDescent="0.25">
      <c r="B33" s="3">
        <v>43110</v>
      </c>
      <c r="C33" s="12" t="str">
        <f>TEXT(basegeral[[#This Row],[Data]],"mmm")</f>
        <v>jan</v>
      </c>
      <c r="D33" s="12" t="str">
        <f>TEXT(basegeral[[#This Row],[Data]],"aaaa")</f>
        <v>2018</v>
      </c>
      <c r="E33" s="4" t="s">
        <v>11</v>
      </c>
      <c r="F33" s="5" t="s">
        <v>35</v>
      </c>
      <c r="G33" s="7" t="s">
        <v>41</v>
      </c>
      <c r="H33" s="6">
        <v>900</v>
      </c>
      <c r="I33" s="6">
        <v>962</v>
      </c>
      <c r="J33" s="8">
        <f t="shared" si="0"/>
        <v>11583.43</v>
      </c>
    </row>
    <row r="34" spans="2:10" ht="18" customHeight="1" x14ac:dyDescent="0.25">
      <c r="B34" s="3">
        <v>43110</v>
      </c>
      <c r="C34" s="12" t="str">
        <f>TEXT(basegeral[[#This Row],[Data]],"mmm")</f>
        <v>jan</v>
      </c>
      <c r="D34" s="12" t="str">
        <f>TEXT(basegeral[[#This Row],[Data]],"aaaa")</f>
        <v>2018</v>
      </c>
      <c r="E34" s="4" t="s">
        <v>11</v>
      </c>
      <c r="F34" s="5" t="s">
        <v>16</v>
      </c>
      <c r="G34" s="7" t="s">
        <v>42</v>
      </c>
      <c r="H34" s="6">
        <v>750</v>
      </c>
      <c r="I34" s="6">
        <v>737</v>
      </c>
      <c r="J34" s="8">
        <f t="shared" si="0"/>
        <v>10846.43</v>
      </c>
    </row>
    <row r="35" spans="2:10" ht="18" customHeight="1" x14ac:dyDescent="0.25">
      <c r="B35" s="3">
        <v>43110</v>
      </c>
      <c r="C35" s="12" t="str">
        <f>TEXT(basegeral[[#This Row],[Data]],"mmm")</f>
        <v>jan</v>
      </c>
      <c r="D35" s="12" t="str">
        <f>TEXT(basegeral[[#This Row],[Data]],"aaaa")</f>
        <v>2018</v>
      </c>
      <c r="E35" s="4" t="s">
        <v>11</v>
      </c>
      <c r="F35" s="5" t="s">
        <v>19</v>
      </c>
      <c r="G35" s="7" t="s">
        <v>43</v>
      </c>
      <c r="H35" s="6">
        <v>360</v>
      </c>
      <c r="I35" s="6">
        <v>270</v>
      </c>
      <c r="J35" s="8">
        <f t="shared" si="0"/>
        <v>10576.43</v>
      </c>
    </row>
    <row r="36" spans="2:10" ht="18" customHeight="1" x14ac:dyDescent="0.25">
      <c r="B36" s="3">
        <v>43110</v>
      </c>
      <c r="C36" s="12" t="str">
        <f>TEXT(basegeral[[#This Row],[Data]],"mmm")</f>
        <v>jan</v>
      </c>
      <c r="D36" s="12" t="str">
        <f>TEXT(basegeral[[#This Row],[Data]],"aaaa")</f>
        <v>2018</v>
      </c>
      <c r="E36" s="4" t="s">
        <v>11</v>
      </c>
      <c r="F36" s="5" t="s">
        <v>16</v>
      </c>
      <c r="G36" s="7" t="s">
        <v>44</v>
      </c>
      <c r="H36" s="6">
        <v>500</v>
      </c>
      <c r="I36" s="6">
        <v>360</v>
      </c>
      <c r="J36" s="8">
        <f t="shared" si="0"/>
        <v>10216.43</v>
      </c>
    </row>
    <row r="37" spans="2:10" ht="18" customHeight="1" x14ac:dyDescent="0.25">
      <c r="B37" s="3">
        <v>43110</v>
      </c>
      <c r="C37" s="12" t="str">
        <f>TEXT(basegeral[[#This Row],[Data]],"mmm")</f>
        <v>jan</v>
      </c>
      <c r="D37" s="12" t="str">
        <f>TEXT(basegeral[[#This Row],[Data]],"aaaa")</f>
        <v>2018</v>
      </c>
      <c r="E37" s="4" t="s">
        <v>11</v>
      </c>
      <c r="F37" s="5" t="s">
        <v>25</v>
      </c>
      <c r="G37" s="7" t="s">
        <v>45</v>
      </c>
      <c r="H37" s="6">
        <v>100</v>
      </c>
      <c r="I37" s="6">
        <v>360</v>
      </c>
      <c r="J37" s="8">
        <f t="shared" si="0"/>
        <v>9856.43</v>
      </c>
    </row>
    <row r="38" spans="2:10" ht="18" customHeight="1" x14ac:dyDescent="0.25">
      <c r="B38" s="3">
        <v>43115</v>
      </c>
      <c r="C38" s="12" t="str">
        <f>TEXT(basegeral[[#This Row],[Data]],"mmm")</f>
        <v>jan</v>
      </c>
      <c r="D38" s="12" t="str">
        <f>TEXT(basegeral[[#This Row],[Data]],"aaaa")</f>
        <v>2018</v>
      </c>
      <c r="E38" s="4" t="s">
        <v>11</v>
      </c>
      <c r="F38" s="5" t="s">
        <v>12</v>
      </c>
      <c r="G38" s="7" t="s">
        <v>46</v>
      </c>
      <c r="H38" s="6">
        <v>130</v>
      </c>
      <c r="I38" s="6">
        <v>130</v>
      </c>
      <c r="J38" s="8">
        <f t="shared" si="0"/>
        <v>9726.43</v>
      </c>
    </row>
    <row r="39" spans="2:10" ht="18" customHeight="1" x14ac:dyDescent="0.25">
      <c r="B39" s="3">
        <v>43115</v>
      </c>
      <c r="C39" s="12" t="str">
        <f>TEXT(basegeral[[#This Row],[Data]],"mmm")</f>
        <v>jan</v>
      </c>
      <c r="D39" s="12" t="str">
        <f>TEXT(basegeral[[#This Row],[Data]],"aaaa")</f>
        <v>2018</v>
      </c>
      <c r="E39" s="4" t="s">
        <v>11</v>
      </c>
      <c r="F39" s="5" t="s">
        <v>16</v>
      </c>
      <c r="G39" s="7" t="s">
        <v>47</v>
      </c>
      <c r="H39" s="6">
        <v>500</v>
      </c>
      <c r="I39" s="6">
        <v>499</v>
      </c>
      <c r="J39" s="8">
        <f t="shared" si="0"/>
        <v>9227.43</v>
      </c>
    </row>
    <row r="40" spans="2:10" ht="18" customHeight="1" x14ac:dyDescent="0.25">
      <c r="B40" s="3">
        <v>43120</v>
      </c>
      <c r="C40" s="12" t="str">
        <f>TEXT(basegeral[[#This Row],[Data]],"mmm")</f>
        <v>jan</v>
      </c>
      <c r="D40" s="12" t="str">
        <f>TEXT(basegeral[[#This Row],[Data]],"aaaa")</f>
        <v>2018</v>
      </c>
      <c r="E40" s="4" t="s">
        <v>11</v>
      </c>
      <c r="F40" s="5" t="s">
        <v>32</v>
      </c>
      <c r="G40" s="7" t="s">
        <v>48</v>
      </c>
      <c r="H40" s="6">
        <v>1500</v>
      </c>
      <c r="I40" s="6">
        <v>2890</v>
      </c>
      <c r="J40" s="8">
        <f t="shared" si="0"/>
        <v>6337.43</v>
      </c>
    </row>
    <row r="41" spans="2:10" ht="18" customHeight="1" x14ac:dyDescent="0.25">
      <c r="B41" s="3">
        <v>43120</v>
      </c>
      <c r="C41" s="12" t="str">
        <f>TEXT(basegeral[[#This Row],[Data]],"mmm")</f>
        <v>jan</v>
      </c>
      <c r="D41" s="12" t="str">
        <f>TEXT(basegeral[[#This Row],[Data]],"aaaa")</f>
        <v>2018</v>
      </c>
      <c r="E41" s="4" t="s">
        <v>11</v>
      </c>
      <c r="F41" s="5" t="s">
        <v>32</v>
      </c>
      <c r="G41" s="7" t="s">
        <v>49</v>
      </c>
      <c r="H41" s="6">
        <v>4000</v>
      </c>
      <c r="I41" s="6">
        <v>3830</v>
      </c>
      <c r="J41" s="8">
        <f t="shared" si="0"/>
        <v>2507.4300000000003</v>
      </c>
    </row>
    <row r="42" spans="2:10" ht="18" customHeight="1" x14ac:dyDescent="0.25">
      <c r="B42" s="3">
        <v>43130</v>
      </c>
      <c r="C42" s="12" t="str">
        <f>TEXT(basegeral[[#This Row],[Data]],"mmm")</f>
        <v>jan</v>
      </c>
      <c r="D42" s="12" t="str">
        <f>TEXT(basegeral[[#This Row],[Data]],"aaaa")</f>
        <v>2018</v>
      </c>
      <c r="E42" s="4" t="s">
        <v>11</v>
      </c>
      <c r="F42" s="5" t="s">
        <v>35</v>
      </c>
      <c r="G42" s="7" t="s">
        <v>50</v>
      </c>
      <c r="H42" s="6">
        <v>1000</v>
      </c>
      <c r="I42" s="6">
        <v>360</v>
      </c>
      <c r="J42" s="8">
        <f t="shared" si="0"/>
        <v>2147.4300000000003</v>
      </c>
    </row>
    <row r="43" spans="2:10" ht="18" customHeight="1" x14ac:dyDescent="0.25">
      <c r="B43" s="3">
        <v>43130</v>
      </c>
      <c r="C43" s="12" t="str">
        <f>TEXT(basegeral[[#This Row],[Data]],"mmm")</f>
        <v>jan</v>
      </c>
      <c r="D43" s="12" t="str">
        <f>TEXT(basegeral[[#This Row],[Data]],"aaaa")</f>
        <v>2018</v>
      </c>
      <c r="E43" s="4" t="s">
        <v>11</v>
      </c>
      <c r="F43" s="5" t="s">
        <v>19</v>
      </c>
      <c r="G43" s="5" t="s">
        <v>51</v>
      </c>
      <c r="H43" s="6">
        <v>4000</v>
      </c>
      <c r="I43" s="6">
        <v>2000</v>
      </c>
      <c r="J43" s="8">
        <f t="shared" si="0"/>
        <v>147.43000000000029</v>
      </c>
    </row>
    <row r="44" spans="2:10" ht="18" customHeight="1" x14ac:dyDescent="0.25">
      <c r="B44" s="3">
        <v>43133</v>
      </c>
      <c r="C44" s="12" t="str">
        <f>TEXT(basegeral[[#This Row],[Data]],"mmm")</f>
        <v>fev</v>
      </c>
      <c r="D44" s="12" t="str">
        <f>TEXT(basegeral[[#This Row],[Data]],"aaaa")</f>
        <v>2018</v>
      </c>
      <c r="E44" s="10" t="s">
        <v>7</v>
      </c>
      <c r="F44" s="5" t="s">
        <v>54</v>
      </c>
      <c r="G44" s="5" t="s">
        <v>8</v>
      </c>
      <c r="H44" s="6">
        <v>4450</v>
      </c>
      <c r="I44" s="6">
        <v>4005</v>
      </c>
      <c r="J44" s="8">
        <f t="shared" si="0"/>
        <v>4152.43</v>
      </c>
    </row>
    <row r="45" spans="2:10" ht="18" customHeight="1" x14ac:dyDescent="0.25">
      <c r="B45" s="3">
        <v>43133</v>
      </c>
      <c r="C45" s="12" t="str">
        <f>TEXT(basegeral[[#This Row],[Data]],"mmm")</f>
        <v>fev</v>
      </c>
      <c r="D45" s="12" t="str">
        <f>TEXT(basegeral[[#This Row],[Data]],"aaaa")</f>
        <v>2018</v>
      </c>
      <c r="E45" s="4" t="s">
        <v>7</v>
      </c>
      <c r="F45" s="5" t="s">
        <v>54</v>
      </c>
      <c r="G45" s="5" t="s">
        <v>9</v>
      </c>
      <c r="H45" s="6">
        <v>5300</v>
      </c>
      <c r="I45" s="6">
        <v>5300</v>
      </c>
      <c r="J45" s="8">
        <f t="shared" si="0"/>
        <v>9452.43</v>
      </c>
    </row>
    <row r="46" spans="2:10" ht="18" customHeight="1" x14ac:dyDescent="0.25">
      <c r="B46" s="3">
        <v>43133</v>
      </c>
      <c r="C46" s="12" t="str">
        <f>TEXT(basegeral[[#This Row],[Data]],"mmm")</f>
        <v>fev</v>
      </c>
      <c r="D46" s="12" t="str">
        <f>TEXT(basegeral[[#This Row],[Data]],"aaaa")</f>
        <v>2018</v>
      </c>
      <c r="E46" s="4" t="s">
        <v>7</v>
      </c>
      <c r="F46" s="5" t="s">
        <v>54</v>
      </c>
      <c r="G46" s="5" t="s">
        <v>10</v>
      </c>
      <c r="H46" s="6">
        <v>5400</v>
      </c>
      <c r="I46" s="6">
        <v>5400</v>
      </c>
      <c r="J46" s="8">
        <f t="shared" si="0"/>
        <v>14852.43</v>
      </c>
    </row>
    <row r="47" spans="2:10" ht="18" customHeight="1" x14ac:dyDescent="0.25">
      <c r="B47" s="3">
        <v>43133</v>
      </c>
      <c r="C47" s="12" t="str">
        <f>TEXT(basegeral[[#This Row],[Data]],"mmm")</f>
        <v>fev</v>
      </c>
      <c r="D47" s="12" t="str">
        <f>TEXT(basegeral[[#This Row],[Data]],"aaaa")</f>
        <v>2018</v>
      </c>
      <c r="E47" s="4" t="s">
        <v>11</v>
      </c>
      <c r="F47" s="5" t="s">
        <v>12</v>
      </c>
      <c r="G47" s="7" t="s">
        <v>13</v>
      </c>
      <c r="H47" s="6">
        <v>1500</v>
      </c>
      <c r="I47" s="6">
        <v>3500</v>
      </c>
      <c r="J47" s="8">
        <f t="shared" si="0"/>
        <v>11352.43</v>
      </c>
    </row>
    <row r="48" spans="2:10" ht="18" customHeight="1" x14ac:dyDescent="0.25">
      <c r="B48" s="3">
        <v>43133</v>
      </c>
      <c r="C48" s="12" t="str">
        <f>TEXT(basegeral[[#This Row],[Data]],"mmm")</f>
        <v>fev</v>
      </c>
      <c r="D48" s="12" t="str">
        <f>TEXT(basegeral[[#This Row],[Data]],"aaaa")</f>
        <v>2018</v>
      </c>
      <c r="E48" s="4" t="s">
        <v>11</v>
      </c>
      <c r="F48" s="5" t="s">
        <v>12</v>
      </c>
      <c r="G48" s="7" t="s">
        <v>14</v>
      </c>
      <c r="H48" s="6">
        <v>279.43</v>
      </c>
      <c r="I48" s="6">
        <v>279.43</v>
      </c>
      <c r="J48" s="8">
        <f t="shared" si="0"/>
        <v>11073</v>
      </c>
    </row>
    <row r="49" spans="2:10" ht="18" customHeight="1" x14ac:dyDescent="0.25">
      <c r="B49" s="3">
        <v>43133</v>
      </c>
      <c r="C49" s="12" t="str">
        <f>TEXT(basegeral[[#This Row],[Data]],"mmm")</f>
        <v>fev</v>
      </c>
      <c r="D49" s="12" t="str">
        <f>TEXT(basegeral[[#This Row],[Data]],"aaaa")</f>
        <v>2018</v>
      </c>
      <c r="E49" s="4" t="s">
        <v>11</v>
      </c>
      <c r="F49" s="5" t="s">
        <v>12</v>
      </c>
      <c r="G49" s="7" t="s">
        <v>90</v>
      </c>
      <c r="H49" s="6">
        <v>1000</v>
      </c>
      <c r="I49" s="6">
        <v>987</v>
      </c>
      <c r="J49" s="8">
        <f t="shared" si="0"/>
        <v>10086</v>
      </c>
    </row>
    <row r="50" spans="2:10" ht="18" customHeight="1" x14ac:dyDescent="0.25">
      <c r="B50" s="3">
        <v>43133</v>
      </c>
      <c r="C50" s="12" t="str">
        <f>TEXT(basegeral[[#This Row],[Data]],"mmm")</f>
        <v>fev</v>
      </c>
      <c r="D50" s="12" t="str">
        <f>TEXT(basegeral[[#This Row],[Data]],"aaaa")</f>
        <v>2018</v>
      </c>
      <c r="E50" s="4" t="s">
        <v>11</v>
      </c>
      <c r="F50" s="5" t="s">
        <v>12</v>
      </c>
      <c r="G50" s="7" t="s">
        <v>15</v>
      </c>
      <c r="H50" s="6">
        <v>70</v>
      </c>
      <c r="I50" s="6">
        <v>70</v>
      </c>
      <c r="J50" s="8">
        <f t="shared" si="0"/>
        <v>10016</v>
      </c>
    </row>
    <row r="51" spans="2:10" ht="18" customHeight="1" x14ac:dyDescent="0.25">
      <c r="B51" s="3">
        <v>43136</v>
      </c>
      <c r="C51" s="12" t="str">
        <f>TEXT(basegeral[[#This Row],[Data]],"mmm")</f>
        <v>fev</v>
      </c>
      <c r="D51" s="12" t="str">
        <f>TEXT(basegeral[[#This Row],[Data]],"aaaa")</f>
        <v>2018</v>
      </c>
      <c r="E51" s="4" t="s">
        <v>11</v>
      </c>
      <c r="F51" s="5" t="s">
        <v>16</v>
      </c>
      <c r="G51" s="7" t="s">
        <v>17</v>
      </c>
      <c r="H51" s="6">
        <v>210</v>
      </c>
      <c r="I51" s="6">
        <v>210</v>
      </c>
      <c r="J51" s="8">
        <f t="shared" si="0"/>
        <v>9806</v>
      </c>
    </row>
    <row r="52" spans="2:10" ht="18" customHeight="1" x14ac:dyDescent="0.25">
      <c r="B52" s="3">
        <v>43136</v>
      </c>
      <c r="C52" s="12" t="str">
        <f>TEXT(basegeral[[#This Row],[Data]],"mmm")</f>
        <v>fev</v>
      </c>
      <c r="D52" s="12" t="str">
        <f>TEXT(basegeral[[#This Row],[Data]],"aaaa")</f>
        <v>2018</v>
      </c>
      <c r="E52" s="4" t="s">
        <v>11</v>
      </c>
      <c r="F52" s="5" t="s">
        <v>16</v>
      </c>
      <c r="G52" s="7" t="s">
        <v>18</v>
      </c>
      <c r="H52" s="6">
        <v>170</v>
      </c>
      <c r="I52" s="6">
        <v>170</v>
      </c>
      <c r="J52" s="8">
        <f t="shared" si="0"/>
        <v>9636</v>
      </c>
    </row>
    <row r="53" spans="2:10" ht="18" customHeight="1" x14ac:dyDescent="0.25">
      <c r="B53" s="3">
        <v>43136</v>
      </c>
      <c r="C53" s="12" t="str">
        <f>TEXT(basegeral[[#This Row],[Data]],"mmm")</f>
        <v>fev</v>
      </c>
      <c r="D53" s="12" t="str">
        <f>TEXT(basegeral[[#This Row],[Data]],"aaaa")</f>
        <v>2018</v>
      </c>
      <c r="E53" s="4" t="s">
        <v>11</v>
      </c>
      <c r="F53" s="5" t="s">
        <v>19</v>
      </c>
      <c r="G53" s="7" t="s">
        <v>20</v>
      </c>
      <c r="H53" s="6">
        <v>110</v>
      </c>
      <c r="I53" s="6">
        <v>110</v>
      </c>
      <c r="J53" s="8">
        <f t="shared" si="0"/>
        <v>9526</v>
      </c>
    </row>
    <row r="54" spans="2:10" ht="18" customHeight="1" x14ac:dyDescent="0.25">
      <c r="B54" s="3">
        <v>43136</v>
      </c>
      <c r="C54" s="12" t="str">
        <f>TEXT(basegeral[[#This Row],[Data]],"mmm")</f>
        <v>fev</v>
      </c>
      <c r="D54" s="12" t="str">
        <f>TEXT(basegeral[[#This Row],[Data]],"aaaa")</f>
        <v>2018</v>
      </c>
      <c r="E54" s="4" t="s">
        <v>11</v>
      </c>
      <c r="F54" s="5" t="s">
        <v>19</v>
      </c>
      <c r="G54" s="7" t="s">
        <v>21</v>
      </c>
      <c r="H54" s="6">
        <v>55</v>
      </c>
      <c r="I54" s="6">
        <v>55</v>
      </c>
      <c r="J54" s="8">
        <f t="shared" si="0"/>
        <v>9471</v>
      </c>
    </row>
    <row r="55" spans="2:10" ht="18" customHeight="1" x14ac:dyDescent="0.25">
      <c r="B55" s="3">
        <v>43136</v>
      </c>
      <c r="C55" s="12" t="str">
        <f>TEXT(basegeral[[#This Row],[Data]],"mmm")</f>
        <v>fev</v>
      </c>
      <c r="D55" s="12" t="str">
        <f>TEXT(basegeral[[#This Row],[Data]],"aaaa")</f>
        <v>2018</v>
      </c>
      <c r="E55" s="4" t="s">
        <v>11</v>
      </c>
      <c r="F55" s="5" t="s">
        <v>19</v>
      </c>
      <c r="G55" s="7" t="s">
        <v>22</v>
      </c>
      <c r="H55" s="6">
        <v>105</v>
      </c>
      <c r="I55" s="6">
        <v>105</v>
      </c>
      <c r="J55" s="8">
        <f t="shared" si="0"/>
        <v>9366</v>
      </c>
    </row>
    <row r="56" spans="2:10" ht="18" customHeight="1" x14ac:dyDescent="0.25">
      <c r="B56" s="3">
        <v>43136</v>
      </c>
      <c r="C56" s="12" t="str">
        <f>TEXT(basegeral[[#This Row],[Data]],"mmm")</f>
        <v>fev</v>
      </c>
      <c r="D56" s="12" t="str">
        <f>TEXT(basegeral[[#This Row],[Data]],"aaaa")</f>
        <v>2018</v>
      </c>
      <c r="E56" s="4" t="s">
        <v>11</v>
      </c>
      <c r="F56" s="5" t="s">
        <v>12</v>
      </c>
      <c r="G56" s="7" t="s">
        <v>23</v>
      </c>
      <c r="H56" s="6">
        <v>400</v>
      </c>
      <c r="I56" s="6">
        <v>398</v>
      </c>
      <c r="J56" s="8">
        <f t="shared" si="0"/>
        <v>8968</v>
      </c>
    </row>
    <row r="57" spans="2:10" ht="18" customHeight="1" x14ac:dyDescent="0.25">
      <c r="B57" s="3">
        <v>43136</v>
      </c>
      <c r="C57" s="12" t="str">
        <f>TEXT(basegeral[[#This Row],[Data]],"mmm")</f>
        <v>fev</v>
      </c>
      <c r="D57" s="12" t="str">
        <f>TEXT(basegeral[[#This Row],[Data]],"aaaa")</f>
        <v>2018</v>
      </c>
      <c r="E57" s="4" t="s">
        <v>11</v>
      </c>
      <c r="F57" s="5" t="s">
        <v>12</v>
      </c>
      <c r="G57" s="7" t="s">
        <v>24</v>
      </c>
      <c r="H57" s="6">
        <v>1000</v>
      </c>
      <c r="I57" s="6">
        <v>859</v>
      </c>
      <c r="J57" s="8">
        <f t="shared" si="0"/>
        <v>8109</v>
      </c>
    </row>
    <row r="58" spans="2:10" ht="18" customHeight="1" x14ac:dyDescent="0.25">
      <c r="B58" s="3">
        <v>43136</v>
      </c>
      <c r="C58" s="12" t="str">
        <f>TEXT(basegeral[[#This Row],[Data]],"mmm")</f>
        <v>fev</v>
      </c>
      <c r="D58" s="12" t="str">
        <f>TEXT(basegeral[[#This Row],[Data]],"aaaa")</f>
        <v>2018</v>
      </c>
      <c r="E58" s="4" t="s">
        <v>11</v>
      </c>
      <c r="F58" s="5" t="s">
        <v>25</v>
      </c>
      <c r="G58" s="7" t="s">
        <v>26</v>
      </c>
      <c r="H58" s="6">
        <v>1000</v>
      </c>
      <c r="I58" s="6">
        <v>1000</v>
      </c>
      <c r="J58" s="8">
        <f t="shared" si="0"/>
        <v>7109</v>
      </c>
    </row>
    <row r="59" spans="2:10" ht="18" customHeight="1" x14ac:dyDescent="0.25">
      <c r="B59" s="3">
        <v>43136</v>
      </c>
      <c r="C59" s="12" t="str">
        <f>TEXT(basegeral[[#This Row],[Data]],"mmm")</f>
        <v>fev</v>
      </c>
      <c r="D59" s="12" t="str">
        <f>TEXT(basegeral[[#This Row],[Data]],"aaaa")</f>
        <v>2018</v>
      </c>
      <c r="E59" s="4" t="s">
        <v>11</v>
      </c>
      <c r="F59" s="5" t="s">
        <v>25</v>
      </c>
      <c r="G59" s="7" t="s">
        <v>27</v>
      </c>
      <c r="H59" s="6">
        <v>1000</v>
      </c>
      <c r="I59" s="6">
        <v>890</v>
      </c>
      <c r="J59" s="8">
        <f t="shared" si="0"/>
        <v>6219</v>
      </c>
    </row>
    <row r="60" spans="2:10" ht="18" customHeight="1" x14ac:dyDescent="0.25">
      <c r="B60" s="3">
        <v>43136</v>
      </c>
      <c r="C60" s="12" t="str">
        <f>TEXT(basegeral[[#This Row],[Data]],"mmm")</f>
        <v>fev</v>
      </c>
      <c r="D60" s="12" t="str">
        <f>TEXT(basegeral[[#This Row],[Data]],"aaaa")</f>
        <v>2018</v>
      </c>
      <c r="E60" s="4" t="s">
        <v>11</v>
      </c>
      <c r="F60" s="5" t="s">
        <v>12</v>
      </c>
      <c r="G60" s="7" t="s">
        <v>29</v>
      </c>
      <c r="H60" s="6">
        <v>350</v>
      </c>
      <c r="I60" s="6">
        <v>348</v>
      </c>
      <c r="J60" s="8">
        <f t="shared" si="0"/>
        <v>5871</v>
      </c>
    </row>
    <row r="61" spans="2:10" ht="18" customHeight="1" x14ac:dyDescent="0.25">
      <c r="B61" s="3">
        <v>43136</v>
      </c>
      <c r="C61" s="12" t="str">
        <f>TEXT(basegeral[[#This Row],[Data]],"mmm")</f>
        <v>fev</v>
      </c>
      <c r="D61" s="12" t="str">
        <f>TEXT(basegeral[[#This Row],[Data]],"aaaa")</f>
        <v>2018</v>
      </c>
      <c r="E61" s="4" t="s">
        <v>11</v>
      </c>
      <c r="F61" s="5" t="s">
        <v>12</v>
      </c>
      <c r="G61" s="7" t="s">
        <v>52</v>
      </c>
      <c r="H61" s="6">
        <v>50</v>
      </c>
      <c r="I61" s="6">
        <v>48</v>
      </c>
      <c r="J61" s="8">
        <f t="shared" si="0"/>
        <v>5823</v>
      </c>
    </row>
    <row r="62" spans="2:10" ht="18" customHeight="1" x14ac:dyDescent="0.25">
      <c r="B62" s="3">
        <v>43136</v>
      </c>
      <c r="C62" s="12" t="str">
        <f>TEXT(basegeral[[#This Row],[Data]],"mmm")</f>
        <v>fev</v>
      </c>
      <c r="D62" s="12" t="str">
        <f>TEXT(basegeral[[#This Row],[Data]],"aaaa")</f>
        <v>2018</v>
      </c>
      <c r="E62" s="4" t="s">
        <v>11</v>
      </c>
      <c r="F62" s="5" t="s">
        <v>12</v>
      </c>
      <c r="G62" s="7" t="s">
        <v>31</v>
      </c>
      <c r="H62" s="6">
        <v>300</v>
      </c>
      <c r="I62" s="6">
        <v>280</v>
      </c>
      <c r="J62" s="8">
        <f t="shared" si="0"/>
        <v>5543</v>
      </c>
    </row>
    <row r="63" spans="2:10" ht="18" customHeight="1" x14ac:dyDescent="0.25">
      <c r="B63" s="3">
        <v>43136</v>
      </c>
      <c r="C63" s="12" t="str">
        <f>TEXT(basegeral[[#This Row],[Data]],"mmm")</f>
        <v>fev</v>
      </c>
      <c r="D63" s="12" t="str">
        <f>TEXT(basegeral[[#This Row],[Data]],"aaaa")</f>
        <v>2018</v>
      </c>
      <c r="E63" s="4" t="s">
        <v>11</v>
      </c>
      <c r="F63" s="5" t="s">
        <v>32</v>
      </c>
      <c r="G63" s="7" t="s">
        <v>33</v>
      </c>
      <c r="H63" s="6">
        <v>2500</v>
      </c>
      <c r="I63" s="6">
        <v>1000</v>
      </c>
      <c r="J63" s="8">
        <f t="shared" si="0"/>
        <v>4543</v>
      </c>
    </row>
    <row r="64" spans="2:10" ht="18" customHeight="1" x14ac:dyDescent="0.25">
      <c r="B64" s="3">
        <v>43136</v>
      </c>
      <c r="C64" s="12" t="str">
        <f>TEXT(basegeral[[#This Row],[Data]],"mmm")</f>
        <v>fev</v>
      </c>
      <c r="D64" s="12" t="str">
        <f>TEXT(basegeral[[#This Row],[Data]],"aaaa")</f>
        <v>2018</v>
      </c>
      <c r="E64" s="4" t="s">
        <v>11</v>
      </c>
      <c r="F64" s="5" t="s">
        <v>32</v>
      </c>
      <c r="G64" s="7" t="s">
        <v>34</v>
      </c>
      <c r="H64" s="6">
        <v>3500</v>
      </c>
      <c r="I64" s="6">
        <v>2800</v>
      </c>
      <c r="J64" s="8">
        <f t="shared" si="0"/>
        <v>1743</v>
      </c>
    </row>
    <row r="65" spans="2:10" ht="18" customHeight="1" x14ac:dyDescent="0.25">
      <c r="B65" s="3">
        <v>43137</v>
      </c>
      <c r="C65" s="12" t="str">
        <f>TEXT(basegeral[[#This Row],[Data]],"mmm")</f>
        <v>fev</v>
      </c>
      <c r="D65" s="12" t="str">
        <f>TEXT(basegeral[[#This Row],[Data]],"aaaa")</f>
        <v>2018</v>
      </c>
      <c r="E65" s="4" t="s">
        <v>11</v>
      </c>
      <c r="F65" s="5" t="s">
        <v>35</v>
      </c>
      <c r="G65" s="7" t="s">
        <v>36</v>
      </c>
      <c r="H65" s="6">
        <v>100</v>
      </c>
      <c r="I65" s="6">
        <v>86</v>
      </c>
      <c r="J65" s="8">
        <f t="shared" si="0"/>
        <v>1657</v>
      </c>
    </row>
    <row r="66" spans="2:10" ht="18" customHeight="1" x14ac:dyDescent="0.25">
      <c r="B66" s="3">
        <v>43137</v>
      </c>
      <c r="C66" s="12" t="str">
        <f>TEXT(basegeral[[#This Row],[Data]],"mmm")</f>
        <v>fev</v>
      </c>
      <c r="D66" s="12" t="str">
        <f>TEXT(basegeral[[#This Row],[Data]],"aaaa")</f>
        <v>2018</v>
      </c>
      <c r="E66" s="4" t="s">
        <v>11</v>
      </c>
      <c r="F66" s="5" t="s">
        <v>35</v>
      </c>
      <c r="G66" s="7" t="s">
        <v>37</v>
      </c>
      <c r="H66" s="6">
        <v>100</v>
      </c>
      <c r="I66" s="6">
        <v>98</v>
      </c>
      <c r="J66" s="8">
        <f t="shared" si="0"/>
        <v>1559</v>
      </c>
    </row>
    <row r="67" spans="2:10" ht="18" customHeight="1" x14ac:dyDescent="0.25">
      <c r="B67" s="3">
        <v>43137</v>
      </c>
      <c r="C67" s="12" t="str">
        <f>TEXT(basegeral[[#This Row],[Data]],"mmm")</f>
        <v>fev</v>
      </c>
      <c r="D67" s="12" t="str">
        <f>TEXT(basegeral[[#This Row],[Data]],"aaaa")</f>
        <v>2018</v>
      </c>
      <c r="E67" s="4" t="s">
        <v>11</v>
      </c>
      <c r="F67" s="5" t="s">
        <v>35</v>
      </c>
      <c r="G67" s="7" t="s">
        <v>38</v>
      </c>
      <c r="H67" s="6">
        <v>200</v>
      </c>
      <c r="I67" s="6">
        <v>87</v>
      </c>
      <c r="J67" s="8">
        <f t="shared" si="0"/>
        <v>1472</v>
      </c>
    </row>
    <row r="68" spans="2:10" ht="18" customHeight="1" x14ac:dyDescent="0.25">
      <c r="B68" s="3">
        <v>43141</v>
      </c>
      <c r="C68" s="12" t="str">
        <f>TEXT(basegeral[[#This Row],[Data]],"mmm")</f>
        <v>fev</v>
      </c>
      <c r="D68" s="12" t="str">
        <f>TEXT(basegeral[[#This Row],[Data]],"aaaa")</f>
        <v>2018</v>
      </c>
      <c r="E68" s="4" t="s">
        <v>7</v>
      </c>
      <c r="F68" s="5" t="s">
        <v>54</v>
      </c>
      <c r="G68" s="5" t="s">
        <v>39</v>
      </c>
      <c r="H68" s="6">
        <v>3500</v>
      </c>
      <c r="I68" s="6">
        <v>3500</v>
      </c>
      <c r="J68" s="8">
        <f t="shared" si="0"/>
        <v>4972</v>
      </c>
    </row>
    <row r="69" spans="2:10" ht="18" customHeight="1" x14ac:dyDescent="0.25">
      <c r="B69" s="3">
        <v>43141</v>
      </c>
      <c r="C69" s="12" t="str">
        <f>TEXT(basegeral[[#This Row],[Data]],"mmm")</f>
        <v>fev</v>
      </c>
      <c r="D69" s="12" t="str">
        <f>TEXT(basegeral[[#This Row],[Data]],"aaaa")</f>
        <v>2018</v>
      </c>
      <c r="E69" s="4" t="s">
        <v>7</v>
      </c>
      <c r="F69" s="5" t="s">
        <v>54</v>
      </c>
      <c r="G69" s="5" t="s">
        <v>40</v>
      </c>
      <c r="H69" s="6">
        <v>3500</v>
      </c>
      <c r="I69" s="6">
        <v>3500</v>
      </c>
      <c r="J69" s="8">
        <f t="shared" si="0"/>
        <v>8472</v>
      </c>
    </row>
    <row r="70" spans="2:10" ht="18" customHeight="1" x14ac:dyDescent="0.25">
      <c r="B70" s="3">
        <v>43141</v>
      </c>
      <c r="C70" s="12" t="str">
        <f>TEXT(basegeral[[#This Row],[Data]],"mmm")</f>
        <v>fev</v>
      </c>
      <c r="D70" s="12" t="str">
        <f>TEXT(basegeral[[#This Row],[Data]],"aaaa")</f>
        <v>2018</v>
      </c>
      <c r="E70" s="4" t="s">
        <v>11</v>
      </c>
      <c r="F70" s="5" t="s">
        <v>35</v>
      </c>
      <c r="G70" s="7" t="s">
        <v>41</v>
      </c>
      <c r="H70" s="6">
        <v>900</v>
      </c>
      <c r="I70" s="6">
        <v>898</v>
      </c>
      <c r="J70" s="8">
        <f t="shared" si="0"/>
        <v>7574</v>
      </c>
    </row>
    <row r="71" spans="2:10" ht="18" customHeight="1" x14ac:dyDescent="0.25">
      <c r="B71" s="3">
        <v>43141</v>
      </c>
      <c r="C71" s="12" t="str">
        <f>TEXT(basegeral[[#This Row],[Data]],"mmm")</f>
        <v>fev</v>
      </c>
      <c r="D71" s="12" t="str">
        <f>TEXT(basegeral[[#This Row],[Data]],"aaaa")</f>
        <v>2018</v>
      </c>
      <c r="E71" s="4" t="s">
        <v>11</v>
      </c>
      <c r="F71" s="5" t="s">
        <v>16</v>
      </c>
      <c r="G71" s="7" t="s">
        <v>42</v>
      </c>
      <c r="H71" s="6">
        <v>750</v>
      </c>
      <c r="I71" s="6">
        <v>733</v>
      </c>
      <c r="J71" s="8">
        <f t="shared" si="0"/>
        <v>6841</v>
      </c>
    </row>
    <row r="72" spans="2:10" ht="18" customHeight="1" x14ac:dyDescent="0.25">
      <c r="B72" s="3">
        <v>43141</v>
      </c>
      <c r="C72" s="12" t="str">
        <f>TEXT(basegeral[[#This Row],[Data]],"mmm")</f>
        <v>fev</v>
      </c>
      <c r="D72" s="12" t="str">
        <f>TEXT(basegeral[[#This Row],[Data]],"aaaa")</f>
        <v>2018</v>
      </c>
      <c r="E72" s="4" t="s">
        <v>11</v>
      </c>
      <c r="F72" s="5" t="s">
        <v>19</v>
      </c>
      <c r="G72" s="7" t="s">
        <v>43</v>
      </c>
      <c r="H72" s="6">
        <v>360</v>
      </c>
      <c r="I72" s="6">
        <v>180</v>
      </c>
      <c r="J72" s="8">
        <f t="shared" si="0"/>
        <v>6661</v>
      </c>
    </row>
    <row r="73" spans="2:10" ht="18" customHeight="1" x14ac:dyDescent="0.25">
      <c r="B73" s="3">
        <v>43141</v>
      </c>
      <c r="C73" s="12" t="str">
        <f>TEXT(basegeral[[#This Row],[Data]],"mmm")</f>
        <v>fev</v>
      </c>
      <c r="D73" s="12" t="str">
        <f>TEXT(basegeral[[#This Row],[Data]],"aaaa")</f>
        <v>2018</v>
      </c>
      <c r="E73" s="4" t="s">
        <v>11</v>
      </c>
      <c r="F73" s="5" t="s">
        <v>16</v>
      </c>
      <c r="G73" s="7" t="s">
        <v>44</v>
      </c>
      <c r="H73" s="6">
        <v>500</v>
      </c>
      <c r="I73" s="6">
        <v>367</v>
      </c>
      <c r="J73" s="8">
        <f t="shared" si="0"/>
        <v>6294</v>
      </c>
    </row>
    <row r="74" spans="2:10" ht="18" customHeight="1" x14ac:dyDescent="0.25">
      <c r="B74" s="3">
        <v>43141</v>
      </c>
      <c r="C74" s="12" t="str">
        <f>TEXT(basegeral[[#This Row],[Data]],"mmm")</f>
        <v>fev</v>
      </c>
      <c r="D74" s="12" t="str">
        <f>TEXT(basegeral[[#This Row],[Data]],"aaaa")</f>
        <v>2018</v>
      </c>
      <c r="E74" s="4" t="s">
        <v>11</v>
      </c>
      <c r="F74" s="5" t="s">
        <v>25</v>
      </c>
      <c r="G74" s="7" t="s">
        <v>45</v>
      </c>
      <c r="H74" s="6">
        <v>100</v>
      </c>
      <c r="I74" s="6">
        <v>100</v>
      </c>
      <c r="J74" s="8">
        <f t="shared" si="0"/>
        <v>6194</v>
      </c>
    </row>
    <row r="75" spans="2:10" ht="18" customHeight="1" x14ac:dyDescent="0.25">
      <c r="B75" s="3">
        <v>43146</v>
      </c>
      <c r="C75" s="12" t="str">
        <f>TEXT(basegeral[[#This Row],[Data]],"mmm")</f>
        <v>fev</v>
      </c>
      <c r="D75" s="12" t="str">
        <f>TEXT(basegeral[[#This Row],[Data]],"aaaa")</f>
        <v>2018</v>
      </c>
      <c r="E75" s="4" t="s">
        <v>11</v>
      </c>
      <c r="F75" s="5" t="s">
        <v>12</v>
      </c>
      <c r="G75" s="7" t="s">
        <v>46</v>
      </c>
      <c r="H75" s="6">
        <v>130</v>
      </c>
      <c r="I75" s="6">
        <v>130</v>
      </c>
      <c r="J75" s="8">
        <f t="shared" si="0"/>
        <v>6064</v>
      </c>
    </row>
    <row r="76" spans="2:10" ht="18" customHeight="1" x14ac:dyDescent="0.25">
      <c r="B76" s="3">
        <v>43146</v>
      </c>
      <c r="C76" s="12" t="str">
        <f>TEXT(basegeral[[#This Row],[Data]],"mmm")</f>
        <v>fev</v>
      </c>
      <c r="D76" s="12" t="str">
        <f>TEXT(basegeral[[#This Row],[Data]],"aaaa")</f>
        <v>2018</v>
      </c>
      <c r="E76" s="4" t="s">
        <v>11</v>
      </c>
      <c r="F76" s="5" t="s">
        <v>16</v>
      </c>
      <c r="G76" s="7" t="s">
        <v>47</v>
      </c>
      <c r="H76" s="6">
        <v>500</v>
      </c>
      <c r="I76" s="6">
        <v>499</v>
      </c>
      <c r="J76" s="8">
        <f t="shared" ref="J76:J139" si="1">IF(E76="Receita",(J75+I76),(J75-I76))</f>
        <v>5565</v>
      </c>
    </row>
    <row r="77" spans="2:10" ht="18" customHeight="1" x14ac:dyDescent="0.25">
      <c r="B77" s="3">
        <v>43151</v>
      </c>
      <c r="C77" s="12" t="str">
        <f>TEXT(basegeral[[#This Row],[Data]],"mmm")</f>
        <v>fev</v>
      </c>
      <c r="D77" s="12" t="str">
        <f>TEXT(basegeral[[#This Row],[Data]],"aaaa")</f>
        <v>2018</v>
      </c>
      <c r="E77" s="4" t="s">
        <v>11</v>
      </c>
      <c r="F77" s="5" t="s">
        <v>32</v>
      </c>
      <c r="G77" s="7" t="s">
        <v>48</v>
      </c>
      <c r="H77" s="6">
        <v>1500</v>
      </c>
      <c r="I77" s="6">
        <v>1200</v>
      </c>
      <c r="J77" s="8">
        <f t="shared" si="1"/>
        <v>4365</v>
      </c>
    </row>
    <row r="78" spans="2:10" ht="18" customHeight="1" x14ac:dyDescent="0.25">
      <c r="B78" s="3">
        <v>43151</v>
      </c>
      <c r="C78" s="12" t="str">
        <f>TEXT(basegeral[[#This Row],[Data]],"mmm")</f>
        <v>fev</v>
      </c>
      <c r="D78" s="12" t="str">
        <f>TEXT(basegeral[[#This Row],[Data]],"aaaa")</f>
        <v>2018</v>
      </c>
      <c r="E78" s="4" t="s">
        <v>11</v>
      </c>
      <c r="F78" s="5" t="s">
        <v>32</v>
      </c>
      <c r="G78" s="7" t="s">
        <v>49</v>
      </c>
      <c r="H78" s="6">
        <v>4000</v>
      </c>
      <c r="I78" s="6">
        <v>3200</v>
      </c>
      <c r="J78" s="8">
        <f t="shared" si="1"/>
        <v>1165</v>
      </c>
    </row>
    <row r="79" spans="2:10" ht="18" customHeight="1" x14ac:dyDescent="0.25">
      <c r="B79" s="3">
        <v>43159</v>
      </c>
      <c r="C79" s="12" t="str">
        <f>TEXT(basegeral[[#This Row],[Data]],"mmm")</f>
        <v>fev</v>
      </c>
      <c r="D79" s="12" t="str">
        <f>TEXT(basegeral[[#This Row],[Data]],"aaaa")</f>
        <v>2018</v>
      </c>
      <c r="E79" s="4" t="s">
        <v>11</v>
      </c>
      <c r="F79" s="5" t="s">
        <v>35</v>
      </c>
      <c r="G79" s="7" t="s">
        <v>50</v>
      </c>
      <c r="H79" s="6">
        <v>1000</v>
      </c>
      <c r="I79" s="6">
        <v>550</v>
      </c>
      <c r="J79" s="8">
        <f t="shared" si="1"/>
        <v>615</v>
      </c>
    </row>
    <row r="80" spans="2:10" ht="18" customHeight="1" x14ac:dyDescent="0.25">
      <c r="B80" s="3">
        <v>43159</v>
      </c>
      <c r="C80" s="12" t="str">
        <f>TEXT(basegeral[[#This Row],[Data]],"mmm")</f>
        <v>fev</v>
      </c>
      <c r="D80" s="12" t="str">
        <f>TEXT(basegeral[[#This Row],[Data]],"aaaa")</f>
        <v>2018</v>
      </c>
      <c r="E80" s="4" t="s">
        <v>11</v>
      </c>
      <c r="F80" s="5" t="s">
        <v>19</v>
      </c>
      <c r="G80" s="5" t="s">
        <v>51</v>
      </c>
      <c r="H80" s="6">
        <v>4000</v>
      </c>
      <c r="I80" s="6">
        <v>0</v>
      </c>
      <c r="J80" s="8">
        <f t="shared" si="1"/>
        <v>615</v>
      </c>
    </row>
    <row r="81" spans="2:10" ht="18" customHeight="1" x14ac:dyDescent="0.25">
      <c r="B81" s="3">
        <v>43161</v>
      </c>
      <c r="C81" s="12" t="str">
        <f>TEXT(basegeral[[#This Row],[Data]],"mmm")</f>
        <v>mar</v>
      </c>
      <c r="D81" s="12" t="str">
        <f>TEXT(basegeral[[#This Row],[Data]],"aaaa")</f>
        <v>2018</v>
      </c>
      <c r="E81" s="10" t="s">
        <v>7</v>
      </c>
      <c r="F81" s="5" t="s">
        <v>54</v>
      </c>
      <c r="G81" s="5" t="s">
        <v>8</v>
      </c>
      <c r="H81" s="6">
        <v>4450</v>
      </c>
      <c r="I81" s="6">
        <v>4450</v>
      </c>
      <c r="J81" s="8">
        <f t="shared" si="1"/>
        <v>5065</v>
      </c>
    </row>
    <row r="82" spans="2:10" ht="18" customHeight="1" x14ac:dyDescent="0.25">
      <c r="B82" s="3">
        <v>43161</v>
      </c>
      <c r="C82" s="12" t="str">
        <f>TEXT(basegeral[[#This Row],[Data]],"mmm")</f>
        <v>mar</v>
      </c>
      <c r="D82" s="12" t="str">
        <f>TEXT(basegeral[[#This Row],[Data]],"aaaa")</f>
        <v>2018</v>
      </c>
      <c r="E82" s="4" t="s">
        <v>7</v>
      </c>
      <c r="F82" s="5" t="s">
        <v>54</v>
      </c>
      <c r="G82" s="5" t="s">
        <v>9</v>
      </c>
      <c r="H82" s="6">
        <v>5300</v>
      </c>
      <c r="I82" s="6">
        <v>5300</v>
      </c>
      <c r="J82" s="8">
        <f t="shared" si="1"/>
        <v>10365</v>
      </c>
    </row>
    <row r="83" spans="2:10" ht="18" customHeight="1" x14ac:dyDescent="0.25">
      <c r="B83" s="3">
        <v>43161</v>
      </c>
      <c r="C83" s="12" t="str">
        <f>TEXT(basegeral[[#This Row],[Data]],"mmm")</f>
        <v>mar</v>
      </c>
      <c r="D83" s="12" t="str">
        <f>TEXT(basegeral[[#This Row],[Data]],"aaaa")</f>
        <v>2018</v>
      </c>
      <c r="E83" s="4" t="s">
        <v>7</v>
      </c>
      <c r="F83" s="5" t="s">
        <v>54</v>
      </c>
      <c r="G83" s="5" t="s">
        <v>10</v>
      </c>
      <c r="H83" s="6">
        <v>5400</v>
      </c>
      <c r="I83" s="6">
        <v>5400</v>
      </c>
      <c r="J83" s="8">
        <f t="shared" si="1"/>
        <v>15765</v>
      </c>
    </row>
    <row r="84" spans="2:10" ht="18" customHeight="1" x14ac:dyDescent="0.25">
      <c r="B84" s="3">
        <v>43161</v>
      </c>
      <c r="C84" s="12" t="str">
        <f>TEXT(basegeral[[#This Row],[Data]],"mmm")</f>
        <v>mar</v>
      </c>
      <c r="D84" s="12" t="str">
        <f>TEXT(basegeral[[#This Row],[Data]],"aaaa")</f>
        <v>2018</v>
      </c>
      <c r="E84" s="4" t="s">
        <v>11</v>
      </c>
      <c r="F84" s="5" t="s">
        <v>12</v>
      </c>
      <c r="G84" s="7" t="s">
        <v>13</v>
      </c>
      <c r="H84" s="6">
        <v>1500</v>
      </c>
      <c r="I84" s="6">
        <v>1500</v>
      </c>
      <c r="J84" s="8">
        <f t="shared" si="1"/>
        <v>14265</v>
      </c>
    </row>
    <row r="85" spans="2:10" ht="18" customHeight="1" x14ac:dyDescent="0.25">
      <c r="B85" s="3">
        <v>43161</v>
      </c>
      <c r="C85" s="12" t="str">
        <f>TEXT(basegeral[[#This Row],[Data]],"mmm")</f>
        <v>mar</v>
      </c>
      <c r="D85" s="12" t="str">
        <f>TEXT(basegeral[[#This Row],[Data]],"aaaa")</f>
        <v>2018</v>
      </c>
      <c r="E85" s="4" t="s">
        <v>11</v>
      </c>
      <c r="F85" s="5" t="s">
        <v>12</v>
      </c>
      <c r="G85" s="7" t="s">
        <v>14</v>
      </c>
      <c r="H85" s="6">
        <v>279.43</v>
      </c>
      <c r="I85" s="6">
        <v>279.43</v>
      </c>
      <c r="J85" s="8">
        <f t="shared" si="1"/>
        <v>13985.57</v>
      </c>
    </row>
    <row r="86" spans="2:10" ht="18" customHeight="1" x14ac:dyDescent="0.25">
      <c r="B86" s="3">
        <v>43161</v>
      </c>
      <c r="C86" s="12" t="str">
        <f>TEXT(basegeral[[#This Row],[Data]],"mmm")</f>
        <v>mar</v>
      </c>
      <c r="D86" s="12" t="str">
        <f>TEXT(basegeral[[#This Row],[Data]],"aaaa")</f>
        <v>2018</v>
      </c>
      <c r="E86" s="4" t="s">
        <v>11</v>
      </c>
      <c r="F86" s="5" t="s">
        <v>12</v>
      </c>
      <c r="G86" s="7" t="s">
        <v>15</v>
      </c>
      <c r="H86" s="6">
        <v>70</v>
      </c>
      <c r="I86" s="6">
        <v>70</v>
      </c>
      <c r="J86" s="8">
        <f t="shared" si="1"/>
        <v>13915.57</v>
      </c>
    </row>
    <row r="87" spans="2:10" ht="18" customHeight="1" x14ac:dyDescent="0.25">
      <c r="B87" s="3">
        <v>43164</v>
      </c>
      <c r="C87" s="12" t="str">
        <f>TEXT(basegeral[[#This Row],[Data]],"mmm")</f>
        <v>mar</v>
      </c>
      <c r="D87" s="12" t="str">
        <f>TEXT(basegeral[[#This Row],[Data]],"aaaa")</f>
        <v>2018</v>
      </c>
      <c r="E87" s="4" t="s">
        <v>11</v>
      </c>
      <c r="F87" s="5" t="s">
        <v>16</v>
      </c>
      <c r="G87" s="7" t="s">
        <v>17</v>
      </c>
      <c r="H87" s="6">
        <v>210</v>
      </c>
      <c r="I87" s="6">
        <v>210</v>
      </c>
      <c r="J87" s="8">
        <f t="shared" si="1"/>
        <v>13705.57</v>
      </c>
    </row>
    <row r="88" spans="2:10" ht="18" customHeight="1" x14ac:dyDescent="0.25">
      <c r="B88" s="3">
        <v>43164</v>
      </c>
      <c r="C88" s="12" t="str">
        <f>TEXT(basegeral[[#This Row],[Data]],"mmm")</f>
        <v>mar</v>
      </c>
      <c r="D88" s="12" t="str">
        <f>TEXT(basegeral[[#This Row],[Data]],"aaaa")</f>
        <v>2018</v>
      </c>
      <c r="E88" s="4" t="s">
        <v>11</v>
      </c>
      <c r="F88" s="5" t="s">
        <v>16</v>
      </c>
      <c r="G88" s="7" t="s">
        <v>18</v>
      </c>
      <c r="H88" s="6">
        <v>170</v>
      </c>
      <c r="I88" s="6">
        <v>170</v>
      </c>
      <c r="J88" s="8">
        <f t="shared" si="1"/>
        <v>13535.57</v>
      </c>
    </row>
    <row r="89" spans="2:10" ht="18" customHeight="1" x14ac:dyDescent="0.25">
      <c r="B89" s="3">
        <v>43164</v>
      </c>
      <c r="C89" s="12" t="str">
        <f>TEXT(basegeral[[#This Row],[Data]],"mmm")</f>
        <v>mar</v>
      </c>
      <c r="D89" s="12" t="str">
        <f>TEXT(basegeral[[#This Row],[Data]],"aaaa")</f>
        <v>2018</v>
      </c>
      <c r="E89" s="4" t="s">
        <v>11</v>
      </c>
      <c r="F89" s="5" t="s">
        <v>19</v>
      </c>
      <c r="G89" s="7" t="s">
        <v>20</v>
      </c>
      <c r="H89" s="6">
        <v>110</v>
      </c>
      <c r="I89" s="6">
        <v>110</v>
      </c>
      <c r="J89" s="8">
        <f t="shared" si="1"/>
        <v>13425.57</v>
      </c>
    </row>
    <row r="90" spans="2:10" ht="18" customHeight="1" x14ac:dyDescent="0.25">
      <c r="B90" s="3">
        <v>43164</v>
      </c>
      <c r="C90" s="12" t="str">
        <f>TEXT(basegeral[[#This Row],[Data]],"mmm")</f>
        <v>mar</v>
      </c>
      <c r="D90" s="12" t="str">
        <f>TEXT(basegeral[[#This Row],[Data]],"aaaa")</f>
        <v>2018</v>
      </c>
      <c r="E90" s="4" t="s">
        <v>11</v>
      </c>
      <c r="F90" s="5" t="s">
        <v>19</v>
      </c>
      <c r="G90" s="7" t="s">
        <v>21</v>
      </c>
      <c r="H90" s="6">
        <v>55</v>
      </c>
      <c r="I90" s="6">
        <v>55</v>
      </c>
      <c r="J90" s="8">
        <f t="shared" si="1"/>
        <v>13370.57</v>
      </c>
    </row>
    <row r="91" spans="2:10" ht="18" customHeight="1" x14ac:dyDescent="0.25">
      <c r="B91" s="3">
        <v>43164</v>
      </c>
      <c r="C91" s="12" t="str">
        <f>TEXT(basegeral[[#This Row],[Data]],"mmm")</f>
        <v>mar</v>
      </c>
      <c r="D91" s="12" t="str">
        <f>TEXT(basegeral[[#This Row],[Data]],"aaaa")</f>
        <v>2018</v>
      </c>
      <c r="E91" s="4" t="s">
        <v>11</v>
      </c>
      <c r="F91" s="5" t="s">
        <v>19</v>
      </c>
      <c r="G91" s="7" t="s">
        <v>22</v>
      </c>
      <c r="H91" s="6">
        <v>105</v>
      </c>
      <c r="I91" s="6">
        <v>105</v>
      </c>
      <c r="J91" s="8">
        <f t="shared" si="1"/>
        <v>13265.57</v>
      </c>
    </row>
    <row r="92" spans="2:10" ht="18" customHeight="1" x14ac:dyDescent="0.25">
      <c r="B92" s="3">
        <v>43164</v>
      </c>
      <c r="C92" s="12" t="str">
        <f>TEXT(basegeral[[#This Row],[Data]],"mmm")</f>
        <v>mar</v>
      </c>
      <c r="D92" s="12" t="str">
        <f>TEXT(basegeral[[#This Row],[Data]],"aaaa")</f>
        <v>2018</v>
      </c>
      <c r="E92" s="4" t="s">
        <v>11</v>
      </c>
      <c r="F92" s="5" t="s">
        <v>12</v>
      </c>
      <c r="G92" s="7" t="s">
        <v>23</v>
      </c>
      <c r="H92" s="6">
        <v>400</v>
      </c>
      <c r="I92" s="6">
        <v>1650</v>
      </c>
      <c r="J92" s="8">
        <f t="shared" si="1"/>
        <v>11615.57</v>
      </c>
    </row>
    <row r="93" spans="2:10" ht="18" customHeight="1" x14ac:dyDescent="0.25">
      <c r="B93" s="3">
        <v>43164</v>
      </c>
      <c r="C93" s="12" t="str">
        <f>TEXT(basegeral[[#This Row],[Data]],"mmm")</f>
        <v>mar</v>
      </c>
      <c r="D93" s="12" t="str">
        <f>TEXT(basegeral[[#This Row],[Data]],"aaaa")</f>
        <v>2018</v>
      </c>
      <c r="E93" s="4" t="s">
        <v>11</v>
      </c>
      <c r="F93" s="5" t="s">
        <v>12</v>
      </c>
      <c r="G93" s="7" t="s">
        <v>24</v>
      </c>
      <c r="H93" s="6">
        <v>1000</v>
      </c>
      <c r="I93" s="6">
        <v>980</v>
      </c>
      <c r="J93" s="8">
        <f t="shared" si="1"/>
        <v>10635.57</v>
      </c>
    </row>
    <row r="94" spans="2:10" ht="18" customHeight="1" x14ac:dyDescent="0.25">
      <c r="B94" s="3">
        <v>43164</v>
      </c>
      <c r="C94" s="12" t="str">
        <f>TEXT(basegeral[[#This Row],[Data]],"mmm")</f>
        <v>mar</v>
      </c>
      <c r="D94" s="12" t="str">
        <f>TEXT(basegeral[[#This Row],[Data]],"aaaa")</f>
        <v>2018</v>
      </c>
      <c r="E94" s="4" t="s">
        <v>11</v>
      </c>
      <c r="F94" s="5" t="s">
        <v>12</v>
      </c>
      <c r="G94" s="7" t="s">
        <v>29</v>
      </c>
      <c r="H94" s="6">
        <v>350</v>
      </c>
      <c r="I94" s="6">
        <v>322</v>
      </c>
      <c r="J94" s="8">
        <f t="shared" si="1"/>
        <v>10313.57</v>
      </c>
    </row>
    <row r="95" spans="2:10" ht="18" customHeight="1" x14ac:dyDescent="0.25">
      <c r="B95" s="3">
        <v>43164</v>
      </c>
      <c r="C95" s="12" t="str">
        <f>TEXT(basegeral[[#This Row],[Data]],"mmm")</f>
        <v>mar</v>
      </c>
      <c r="D95" s="12" t="str">
        <f>TEXT(basegeral[[#This Row],[Data]],"aaaa")</f>
        <v>2018</v>
      </c>
      <c r="E95" s="4" t="s">
        <v>11</v>
      </c>
      <c r="F95" s="5" t="s">
        <v>12</v>
      </c>
      <c r="G95" s="7" t="s">
        <v>52</v>
      </c>
      <c r="H95" s="6">
        <v>50</v>
      </c>
      <c r="I95" s="6">
        <v>48</v>
      </c>
      <c r="J95" s="8">
        <f t="shared" si="1"/>
        <v>10265.57</v>
      </c>
    </row>
    <row r="96" spans="2:10" ht="18" customHeight="1" x14ac:dyDescent="0.25">
      <c r="B96" s="3">
        <v>43164</v>
      </c>
      <c r="C96" s="12" t="str">
        <f>TEXT(basegeral[[#This Row],[Data]],"mmm")</f>
        <v>mar</v>
      </c>
      <c r="D96" s="12" t="str">
        <f>TEXT(basegeral[[#This Row],[Data]],"aaaa")</f>
        <v>2018</v>
      </c>
      <c r="E96" s="4" t="s">
        <v>11</v>
      </c>
      <c r="F96" s="5" t="s">
        <v>12</v>
      </c>
      <c r="G96" s="7" t="s">
        <v>31</v>
      </c>
      <c r="H96" s="6">
        <v>300</v>
      </c>
      <c r="I96" s="6">
        <v>288</v>
      </c>
      <c r="J96" s="8">
        <f t="shared" si="1"/>
        <v>9977.57</v>
      </c>
    </row>
    <row r="97" spans="2:10" ht="18" customHeight="1" x14ac:dyDescent="0.25">
      <c r="B97" s="3">
        <v>43164</v>
      </c>
      <c r="C97" s="12" t="str">
        <f>TEXT(basegeral[[#This Row],[Data]],"mmm")</f>
        <v>mar</v>
      </c>
      <c r="D97" s="12" t="str">
        <f>TEXT(basegeral[[#This Row],[Data]],"aaaa")</f>
        <v>2018</v>
      </c>
      <c r="E97" s="4" t="s">
        <v>11</v>
      </c>
      <c r="F97" s="5" t="s">
        <v>32</v>
      </c>
      <c r="G97" s="7" t="s">
        <v>33</v>
      </c>
      <c r="H97" s="6">
        <v>2500</v>
      </c>
      <c r="I97" s="6">
        <v>2250</v>
      </c>
      <c r="J97" s="8">
        <f t="shared" si="1"/>
        <v>7727.57</v>
      </c>
    </row>
    <row r="98" spans="2:10" ht="18" customHeight="1" x14ac:dyDescent="0.25">
      <c r="B98" s="3">
        <v>43164</v>
      </c>
      <c r="C98" s="12" t="str">
        <f>TEXT(basegeral[[#This Row],[Data]],"mmm")</f>
        <v>mar</v>
      </c>
      <c r="D98" s="12" t="str">
        <f>TEXT(basegeral[[#This Row],[Data]],"aaaa")</f>
        <v>2018</v>
      </c>
      <c r="E98" s="4" t="s">
        <v>11</v>
      </c>
      <c r="F98" s="5" t="s">
        <v>32</v>
      </c>
      <c r="G98" s="7" t="s">
        <v>34</v>
      </c>
      <c r="H98" s="6">
        <v>3500</v>
      </c>
      <c r="I98" s="6">
        <v>3200</v>
      </c>
      <c r="J98" s="8">
        <f t="shared" si="1"/>
        <v>4527.57</v>
      </c>
    </row>
    <row r="99" spans="2:10" ht="18" customHeight="1" x14ac:dyDescent="0.25">
      <c r="B99" s="3">
        <v>43165</v>
      </c>
      <c r="C99" s="12" t="str">
        <f>TEXT(basegeral[[#This Row],[Data]],"mmm")</f>
        <v>mar</v>
      </c>
      <c r="D99" s="12" t="str">
        <f>TEXT(basegeral[[#This Row],[Data]],"aaaa")</f>
        <v>2018</v>
      </c>
      <c r="E99" s="4" t="s">
        <v>11</v>
      </c>
      <c r="F99" s="5" t="s">
        <v>35</v>
      </c>
      <c r="G99" s="7" t="s">
        <v>36</v>
      </c>
      <c r="H99" s="6">
        <v>100</v>
      </c>
      <c r="I99" s="6">
        <v>89</v>
      </c>
      <c r="J99" s="8">
        <f t="shared" si="1"/>
        <v>4438.57</v>
      </c>
    </row>
    <row r="100" spans="2:10" ht="18" customHeight="1" x14ac:dyDescent="0.25">
      <c r="B100" s="3">
        <v>43165</v>
      </c>
      <c r="C100" s="12" t="str">
        <f>TEXT(basegeral[[#This Row],[Data]],"mmm")</f>
        <v>mar</v>
      </c>
      <c r="D100" s="12" t="str">
        <f>TEXT(basegeral[[#This Row],[Data]],"aaaa")</f>
        <v>2018</v>
      </c>
      <c r="E100" s="4" t="s">
        <v>11</v>
      </c>
      <c r="F100" s="5" t="s">
        <v>35</v>
      </c>
      <c r="G100" s="7" t="s">
        <v>37</v>
      </c>
      <c r="H100" s="6">
        <v>100</v>
      </c>
      <c r="I100" s="6">
        <v>87</v>
      </c>
      <c r="J100" s="8">
        <f t="shared" si="1"/>
        <v>4351.57</v>
      </c>
    </row>
    <row r="101" spans="2:10" ht="18" customHeight="1" x14ac:dyDescent="0.25">
      <c r="B101" s="3">
        <v>43165</v>
      </c>
      <c r="C101" s="12" t="str">
        <f>TEXT(basegeral[[#This Row],[Data]],"mmm")</f>
        <v>mar</v>
      </c>
      <c r="D101" s="12" t="str">
        <f>TEXT(basegeral[[#This Row],[Data]],"aaaa")</f>
        <v>2018</v>
      </c>
      <c r="E101" s="4" t="s">
        <v>11</v>
      </c>
      <c r="F101" s="5" t="s">
        <v>35</v>
      </c>
      <c r="G101" s="7" t="s">
        <v>38</v>
      </c>
      <c r="H101" s="6">
        <v>200</v>
      </c>
      <c r="I101" s="6">
        <v>189</v>
      </c>
      <c r="J101" s="8">
        <f t="shared" si="1"/>
        <v>4162.57</v>
      </c>
    </row>
    <row r="102" spans="2:10" ht="18" customHeight="1" x14ac:dyDescent="0.25">
      <c r="B102" s="3">
        <v>43169</v>
      </c>
      <c r="C102" s="12" t="str">
        <f>TEXT(basegeral[[#This Row],[Data]],"mmm")</f>
        <v>mar</v>
      </c>
      <c r="D102" s="12" t="str">
        <f>TEXT(basegeral[[#This Row],[Data]],"aaaa")</f>
        <v>2018</v>
      </c>
      <c r="E102" s="4" t="s">
        <v>7</v>
      </c>
      <c r="F102" s="5" t="s">
        <v>54</v>
      </c>
      <c r="G102" s="5" t="s">
        <v>39</v>
      </c>
      <c r="H102" s="6">
        <v>3500</v>
      </c>
      <c r="I102" s="6">
        <v>3500</v>
      </c>
      <c r="J102" s="8">
        <f t="shared" si="1"/>
        <v>7662.57</v>
      </c>
    </row>
    <row r="103" spans="2:10" ht="18" customHeight="1" x14ac:dyDescent="0.25">
      <c r="B103" s="3">
        <v>43169</v>
      </c>
      <c r="C103" s="12" t="str">
        <f>TEXT(basegeral[[#This Row],[Data]],"mmm")</f>
        <v>mar</v>
      </c>
      <c r="D103" s="12" t="str">
        <f>TEXT(basegeral[[#This Row],[Data]],"aaaa")</f>
        <v>2018</v>
      </c>
      <c r="E103" s="4" t="s">
        <v>7</v>
      </c>
      <c r="F103" s="5" t="s">
        <v>54</v>
      </c>
      <c r="G103" s="5" t="s">
        <v>40</v>
      </c>
      <c r="H103" s="6">
        <v>3500</v>
      </c>
      <c r="I103" s="6">
        <v>3500</v>
      </c>
      <c r="J103" s="8">
        <f t="shared" si="1"/>
        <v>11162.57</v>
      </c>
    </row>
    <row r="104" spans="2:10" ht="18" customHeight="1" x14ac:dyDescent="0.25">
      <c r="B104" s="3">
        <v>43169</v>
      </c>
      <c r="C104" s="12" t="str">
        <f>TEXT(basegeral[[#This Row],[Data]],"mmm")</f>
        <v>mar</v>
      </c>
      <c r="D104" s="12" t="str">
        <f>TEXT(basegeral[[#This Row],[Data]],"aaaa")</f>
        <v>2018</v>
      </c>
      <c r="E104" s="4" t="s">
        <v>11</v>
      </c>
      <c r="F104" s="5" t="s">
        <v>35</v>
      </c>
      <c r="G104" s="7" t="s">
        <v>41</v>
      </c>
      <c r="H104" s="6">
        <v>900</v>
      </c>
      <c r="I104" s="6">
        <v>900</v>
      </c>
      <c r="J104" s="8">
        <f t="shared" si="1"/>
        <v>10262.57</v>
      </c>
    </row>
    <row r="105" spans="2:10" ht="18" customHeight="1" x14ac:dyDescent="0.25">
      <c r="B105" s="3">
        <v>43169</v>
      </c>
      <c r="C105" s="12" t="str">
        <f>TEXT(basegeral[[#This Row],[Data]],"mmm")</f>
        <v>mar</v>
      </c>
      <c r="D105" s="12" t="str">
        <f>TEXT(basegeral[[#This Row],[Data]],"aaaa")</f>
        <v>2018</v>
      </c>
      <c r="E105" s="4" t="s">
        <v>11</v>
      </c>
      <c r="F105" s="5" t="s">
        <v>16</v>
      </c>
      <c r="G105" s="7" t="s">
        <v>42</v>
      </c>
      <c r="H105" s="6">
        <v>750</v>
      </c>
      <c r="I105" s="6">
        <v>770</v>
      </c>
      <c r="J105" s="8">
        <f t="shared" si="1"/>
        <v>9492.57</v>
      </c>
    </row>
    <row r="106" spans="2:10" ht="18" customHeight="1" x14ac:dyDescent="0.25">
      <c r="B106" s="3">
        <v>43169</v>
      </c>
      <c r="C106" s="12" t="str">
        <f>TEXT(basegeral[[#This Row],[Data]],"mmm")</f>
        <v>mar</v>
      </c>
      <c r="D106" s="12" t="str">
        <f>TEXT(basegeral[[#This Row],[Data]],"aaaa")</f>
        <v>2018</v>
      </c>
      <c r="E106" s="4" t="s">
        <v>11</v>
      </c>
      <c r="F106" s="5" t="s">
        <v>19</v>
      </c>
      <c r="G106" s="7" t="s">
        <v>43</v>
      </c>
      <c r="H106" s="6">
        <v>360</v>
      </c>
      <c r="I106" s="6">
        <v>360</v>
      </c>
      <c r="J106" s="8">
        <f t="shared" si="1"/>
        <v>9132.57</v>
      </c>
    </row>
    <row r="107" spans="2:10" ht="18" customHeight="1" x14ac:dyDescent="0.25">
      <c r="B107" s="3">
        <v>43169</v>
      </c>
      <c r="C107" s="12" t="str">
        <f>TEXT(basegeral[[#This Row],[Data]],"mmm")</f>
        <v>mar</v>
      </c>
      <c r="D107" s="12" t="str">
        <f>TEXT(basegeral[[#This Row],[Data]],"aaaa")</f>
        <v>2018</v>
      </c>
      <c r="E107" s="4" t="s">
        <v>11</v>
      </c>
      <c r="F107" s="5" t="s">
        <v>16</v>
      </c>
      <c r="G107" s="7" t="s">
        <v>44</v>
      </c>
      <c r="H107" s="6">
        <v>500</v>
      </c>
      <c r="I107" s="6">
        <v>500</v>
      </c>
      <c r="J107" s="8">
        <f t="shared" si="1"/>
        <v>8632.57</v>
      </c>
    </row>
    <row r="108" spans="2:10" ht="18" customHeight="1" x14ac:dyDescent="0.25">
      <c r="B108" s="3">
        <v>43169</v>
      </c>
      <c r="C108" s="12" t="str">
        <f>TEXT(basegeral[[#This Row],[Data]],"mmm")</f>
        <v>mar</v>
      </c>
      <c r="D108" s="12" t="str">
        <f>TEXT(basegeral[[#This Row],[Data]],"aaaa")</f>
        <v>2018</v>
      </c>
      <c r="E108" s="4" t="s">
        <v>11</v>
      </c>
      <c r="F108" s="5" t="s">
        <v>25</v>
      </c>
      <c r="G108" s="7" t="s">
        <v>45</v>
      </c>
      <c r="H108" s="6">
        <v>100</v>
      </c>
      <c r="I108" s="6">
        <v>100</v>
      </c>
      <c r="J108" s="8">
        <f t="shared" si="1"/>
        <v>8532.57</v>
      </c>
    </row>
    <row r="109" spans="2:10" ht="18" customHeight="1" x14ac:dyDescent="0.25">
      <c r="B109" s="3">
        <v>43174</v>
      </c>
      <c r="C109" s="12" t="str">
        <f>TEXT(basegeral[[#This Row],[Data]],"mmm")</f>
        <v>mar</v>
      </c>
      <c r="D109" s="12" t="str">
        <f>TEXT(basegeral[[#This Row],[Data]],"aaaa")</f>
        <v>2018</v>
      </c>
      <c r="E109" s="4" t="s">
        <v>11</v>
      </c>
      <c r="F109" s="5" t="s">
        <v>12</v>
      </c>
      <c r="G109" s="7" t="s">
        <v>46</v>
      </c>
      <c r="H109" s="6">
        <v>130</v>
      </c>
      <c r="I109" s="6">
        <v>130</v>
      </c>
      <c r="J109" s="8">
        <f t="shared" si="1"/>
        <v>8402.57</v>
      </c>
    </row>
    <row r="110" spans="2:10" ht="18" customHeight="1" x14ac:dyDescent="0.25">
      <c r="B110" s="3">
        <v>43174</v>
      </c>
      <c r="C110" s="12" t="str">
        <f>TEXT(basegeral[[#This Row],[Data]],"mmm")</f>
        <v>mar</v>
      </c>
      <c r="D110" s="12" t="str">
        <f>TEXT(basegeral[[#This Row],[Data]],"aaaa")</f>
        <v>2018</v>
      </c>
      <c r="E110" s="4" t="s">
        <v>11</v>
      </c>
      <c r="F110" s="5" t="s">
        <v>16</v>
      </c>
      <c r="G110" s="7" t="s">
        <v>47</v>
      </c>
      <c r="H110" s="6">
        <v>500</v>
      </c>
      <c r="I110" s="6">
        <v>499</v>
      </c>
      <c r="J110" s="8">
        <f t="shared" si="1"/>
        <v>7903.57</v>
      </c>
    </row>
    <row r="111" spans="2:10" ht="18" customHeight="1" x14ac:dyDescent="0.25">
      <c r="B111" s="3">
        <v>43179</v>
      </c>
      <c r="C111" s="12" t="str">
        <f>TEXT(basegeral[[#This Row],[Data]],"mmm")</f>
        <v>mar</v>
      </c>
      <c r="D111" s="12" t="str">
        <f>TEXT(basegeral[[#This Row],[Data]],"aaaa")</f>
        <v>2018</v>
      </c>
      <c r="E111" s="4" t="s">
        <v>11</v>
      </c>
      <c r="F111" s="5" t="s">
        <v>32</v>
      </c>
      <c r="G111" s="7" t="s">
        <v>48</v>
      </c>
      <c r="H111" s="6">
        <v>1500</v>
      </c>
      <c r="I111" s="6">
        <v>1800</v>
      </c>
      <c r="J111" s="8">
        <f t="shared" si="1"/>
        <v>6103.57</v>
      </c>
    </row>
    <row r="112" spans="2:10" ht="18" customHeight="1" x14ac:dyDescent="0.25">
      <c r="B112" s="3">
        <v>43179</v>
      </c>
      <c r="C112" s="12" t="str">
        <f>TEXT(basegeral[[#This Row],[Data]],"mmm")</f>
        <v>mar</v>
      </c>
      <c r="D112" s="12" t="str">
        <f>TEXT(basegeral[[#This Row],[Data]],"aaaa")</f>
        <v>2018</v>
      </c>
      <c r="E112" s="4" t="s">
        <v>11</v>
      </c>
      <c r="F112" s="5" t="s">
        <v>32</v>
      </c>
      <c r="G112" s="7" t="s">
        <v>49</v>
      </c>
      <c r="H112" s="6">
        <v>4000</v>
      </c>
      <c r="I112" s="6">
        <v>3870</v>
      </c>
      <c r="J112" s="8">
        <f t="shared" si="1"/>
        <v>2233.5699999999997</v>
      </c>
    </row>
    <row r="113" spans="2:10" ht="18" customHeight="1" x14ac:dyDescent="0.25">
      <c r="B113" s="3">
        <v>43189</v>
      </c>
      <c r="C113" s="12" t="str">
        <f>TEXT(basegeral[[#This Row],[Data]],"mmm")</f>
        <v>mar</v>
      </c>
      <c r="D113" s="12" t="str">
        <f>TEXT(basegeral[[#This Row],[Data]],"aaaa")</f>
        <v>2018</v>
      </c>
      <c r="E113" s="4" t="s">
        <v>11</v>
      </c>
      <c r="F113" s="5" t="s">
        <v>35</v>
      </c>
      <c r="G113" s="7" t="s">
        <v>50</v>
      </c>
      <c r="H113" s="6">
        <v>1000</v>
      </c>
      <c r="I113" s="6">
        <v>1280</v>
      </c>
      <c r="J113" s="8">
        <f t="shared" si="1"/>
        <v>953.56999999999971</v>
      </c>
    </row>
    <row r="114" spans="2:10" ht="18" customHeight="1" x14ac:dyDescent="0.25">
      <c r="B114" s="3">
        <v>43189</v>
      </c>
      <c r="C114" s="12" t="str">
        <f>TEXT(basegeral[[#This Row],[Data]],"mmm")</f>
        <v>mar</v>
      </c>
      <c r="D114" s="12" t="str">
        <f>TEXT(basegeral[[#This Row],[Data]],"aaaa")</f>
        <v>2018</v>
      </c>
      <c r="E114" s="4" t="s">
        <v>11</v>
      </c>
      <c r="F114" s="5" t="s">
        <v>19</v>
      </c>
      <c r="G114" s="5" t="s">
        <v>51</v>
      </c>
      <c r="H114" s="6">
        <v>4000</v>
      </c>
      <c r="I114" s="6">
        <v>400</v>
      </c>
      <c r="J114" s="8">
        <f t="shared" si="1"/>
        <v>553.56999999999971</v>
      </c>
    </row>
    <row r="115" spans="2:10" ht="18" customHeight="1" x14ac:dyDescent="0.25">
      <c r="B115" s="3">
        <v>43192</v>
      </c>
      <c r="C115" s="12" t="str">
        <f>TEXT(basegeral[[#This Row],[Data]],"mmm")</f>
        <v>abr</v>
      </c>
      <c r="D115" s="12" t="str">
        <f>TEXT(basegeral[[#This Row],[Data]],"aaaa")</f>
        <v>2018</v>
      </c>
      <c r="E115" s="20" t="s">
        <v>7</v>
      </c>
      <c r="F115" s="5" t="s">
        <v>54</v>
      </c>
      <c r="G115" s="5" t="s">
        <v>8</v>
      </c>
      <c r="H115" s="6">
        <v>4450</v>
      </c>
      <c r="I115" s="6">
        <v>4450</v>
      </c>
      <c r="J115" s="8">
        <f t="shared" si="1"/>
        <v>5003.57</v>
      </c>
    </row>
    <row r="116" spans="2:10" ht="18" customHeight="1" x14ac:dyDescent="0.25">
      <c r="B116" s="3">
        <v>43192</v>
      </c>
      <c r="C116" s="12" t="str">
        <f>TEXT(basegeral[[#This Row],[Data]],"mmm")</f>
        <v>abr</v>
      </c>
      <c r="D116" s="12" t="str">
        <f>TEXT(basegeral[[#This Row],[Data]],"aaaa")</f>
        <v>2018</v>
      </c>
      <c r="E116" s="19" t="s">
        <v>7</v>
      </c>
      <c r="F116" s="5" t="s">
        <v>54</v>
      </c>
      <c r="G116" s="5" t="s">
        <v>9</v>
      </c>
      <c r="H116" s="6">
        <v>5300</v>
      </c>
      <c r="I116" s="16">
        <v>5300</v>
      </c>
      <c r="J116" s="8">
        <f t="shared" si="1"/>
        <v>10303.57</v>
      </c>
    </row>
    <row r="117" spans="2:10" ht="18" customHeight="1" x14ac:dyDescent="0.25">
      <c r="B117" s="3">
        <v>43192</v>
      </c>
      <c r="C117" s="12" t="str">
        <f>TEXT(basegeral[[#This Row],[Data]],"mmm")</f>
        <v>abr</v>
      </c>
      <c r="D117" s="12" t="str">
        <f>TEXT(basegeral[[#This Row],[Data]],"aaaa")</f>
        <v>2018</v>
      </c>
      <c r="E117" s="19" t="s">
        <v>7</v>
      </c>
      <c r="F117" s="5" t="s">
        <v>54</v>
      </c>
      <c r="G117" s="5" t="s">
        <v>10</v>
      </c>
      <c r="H117" s="6">
        <v>5400</v>
      </c>
      <c r="I117" s="6">
        <v>5400</v>
      </c>
      <c r="J117" s="8">
        <f t="shared" si="1"/>
        <v>15703.57</v>
      </c>
    </row>
    <row r="118" spans="2:10" ht="18" customHeight="1" x14ac:dyDescent="0.25">
      <c r="B118" s="3">
        <v>43192</v>
      </c>
      <c r="C118" s="12" t="str">
        <f>TEXT(basegeral[[#This Row],[Data]],"mmm")</f>
        <v>abr</v>
      </c>
      <c r="D118" s="12" t="str">
        <f>TEXT(basegeral[[#This Row],[Data]],"aaaa")</f>
        <v>2018</v>
      </c>
      <c r="E118" s="19" t="s">
        <v>11</v>
      </c>
      <c r="F118" s="5" t="s">
        <v>12</v>
      </c>
      <c r="G118" s="5" t="s">
        <v>13</v>
      </c>
      <c r="H118" s="6">
        <v>1500</v>
      </c>
      <c r="I118" s="6">
        <v>1500</v>
      </c>
      <c r="J118" s="8">
        <f t="shared" si="1"/>
        <v>14203.57</v>
      </c>
    </row>
    <row r="119" spans="2:10" ht="18" customHeight="1" x14ac:dyDescent="0.25">
      <c r="B119" s="3">
        <v>43192</v>
      </c>
      <c r="C119" s="12" t="str">
        <f>TEXT(basegeral[[#This Row],[Data]],"mmm")</f>
        <v>abr</v>
      </c>
      <c r="D119" s="12" t="str">
        <f>TEXT(basegeral[[#This Row],[Data]],"aaaa")</f>
        <v>2018</v>
      </c>
      <c r="E119" s="19" t="s">
        <v>11</v>
      </c>
      <c r="F119" s="5" t="s">
        <v>12</v>
      </c>
      <c r="G119" s="5" t="s">
        <v>14</v>
      </c>
      <c r="H119" s="6">
        <v>279.43</v>
      </c>
      <c r="I119" s="16">
        <v>279.43</v>
      </c>
      <c r="J119" s="8">
        <f t="shared" si="1"/>
        <v>13924.14</v>
      </c>
    </row>
    <row r="120" spans="2:10" ht="18" customHeight="1" x14ac:dyDescent="0.25">
      <c r="B120" s="3">
        <v>43192</v>
      </c>
      <c r="C120" s="12" t="str">
        <f>TEXT(basegeral[[#This Row],[Data]],"mmm")</f>
        <v>abr</v>
      </c>
      <c r="D120" s="12" t="str">
        <f>TEXT(basegeral[[#This Row],[Data]],"aaaa")</f>
        <v>2018</v>
      </c>
      <c r="E120" s="19" t="s">
        <v>11</v>
      </c>
      <c r="F120" s="5" t="s">
        <v>12</v>
      </c>
      <c r="G120" s="5" t="s">
        <v>15</v>
      </c>
      <c r="H120" s="6">
        <v>70</v>
      </c>
      <c r="I120" s="16">
        <v>70</v>
      </c>
      <c r="J120" s="8">
        <f t="shared" si="1"/>
        <v>13854.14</v>
      </c>
    </row>
    <row r="121" spans="2:10" ht="18" customHeight="1" x14ac:dyDescent="0.25">
      <c r="B121" s="3">
        <v>43195</v>
      </c>
      <c r="C121" s="12" t="str">
        <f>TEXT(basegeral[[#This Row],[Data]],"mmm")</f>
        <v>abr</v>
      </c>
      <c r="D121" s="12" t="str">
        <f>TEXT(basegeral[[#This Row],[Data]],"aaaa")</f>
        <v>2018</v>
      </c>
      <c r="E121" s="19" t="s">
        <v>11</v>
      </c>
      <c r="F121" s="5" t="s">
        <v>16</v>
      </c>
      <c r="G121" s="5" t="s">
        <v>17</v>
      </c>
      <c r="H121" s="6">
        <v>210</v>
      </c>
      <c r="I121" s="6">
        <v>210</v>
      </c>
      <c r="J121" s="8">
        <f t="shared" si="1"/>
        <v>13644.14</v>
      </c>
    </row>
    <row r="122" spans="2:10" ht="18" customHeight="1" x14ac:dyDescent="0.25">
      <c r="B122" s="3">
        <v>43195</v>
      </c>
      <c r="C122" s="12" t="str">
        <f>TEXT(basegeral[[#This Row],[Data]],"mmm")</f>
        <v>abr</v>
      </c>
      <c r="D122" s="12" t="str">
        <f>TEXT(basegeral[[#This Row],[Data]],"aaaa")</f>
        <v>2018</v>
      </c>
      <c r="E122" s="19" t="s">
        <v>11</v>
      </c>
      <c r="F122" s="5" t="s">
        <v>16</v>
      </c>
      <c r="G122" s="5" t="s">
        <v>18</v>
      </c>
      <c r="H122" s="6">
        <v>170</v>
      </c>
      <c r="I122" s="6">
        <v>170</v>
      </c>
      <c r="J122" s="8">
        <f t="shared" si="1"/>
        <v>13474.14</v>
      </c>
    </row>
    <row r="123" spans="2:10" ht="18" customHeight="1" x14ac:dyDescent="0.25">
      <c r="B123" s="3">
        <v>43195</v>
      </c>
      <c r="C123" s="12" t="str">
        <f>TEXT(basegeral[[#This Row],[Data]],"mmm")</f>
        <v>abr</v>
      </c>
      <c r="D123" s="12" t="str">
        <f>TEXT(basegeral[[#This Row],[Data]],"aaaa")</f>
        <v>2018</v>
      </c>
      <c r="E123" s="19" t="s">
        <v>11</v>
      </c>
      <c r="F123" s="5" t="s">
        <v>19</v>
      </c>
      <c r="G123" s="5" t="s">
        <v>20</v>
      </c>
      <c r="H123" s="6">
        <v>110</v>
      </c>
      <c r="I123" s="16">
        <v>110</v>
      </c>
      <c r="J123" s="8">
        <f t="shared" si="1"/>
        <v>13364.14</v>
      </c>
    </row>
    <row r="124" spans="2:10" ht="18" customHeight="1" x14ac:dyDescent="0.25">
      <c r="B124" s="3">
        <v>43195</v>
      </c>
      <c r="C124" s="12" t="str">
        <f>TEXT(basegeral[[#This Row],[Data]],"mmm")</f>
        <v>abr</v>
      </c>
      <c r="D124" s="12" t="str">
        <f>TEXT(basegeral[[#This Row],[Data]],"aaaa")</f>
        <v>2018</v>
      </c>
      <c r="E124" s="19" t="s">
        <v>11</v>
      </c>
      <c r="F124" s="5" t="s">
        <v>19</v>
      </c>
      <c r="G124" s="5" t="s">
        <v>21</v>
      </c>
      <c r="H124" s="6">
        <v>55</v>
      </c>
      <c r="I124" s="16">
        <v>55</v>
      </c>
      <c r="J124" s="8">
        <f t="shared" si="1"/>
        <v>13309.14</v>
      </c>
    </row>
    <row r="125" spans="2:10" ht="18" customHeight="1" x14ac:dyDescent="0.25">
      <c r="B125" s="3">
        <v>43195</v>
      </c>
      <c r="C125" s="12" t="str">
        <f>TEXT(basegeral[[#This Row],[Data]],"mmm")</f>
        <v>abr</v>
      </c>
      <c r="D125" s="12" t="str">
        <f>TEXT(basegeral[[#This Row],[Data]],"aaaa")</f>
        <v>2018</v>
      </c>
      <c r="E125" s="19" t="s">
        <v>11</v>
      </c>
      <c r="F125" s="5" t="s">
        <v>19</v>
      </c>
      <c r="G125" s="5" t="s">
        <v>22</v>
      </c>
      <c r="H125" s="6">
        <v>105</v>
      </c>
      <c r="I125" s="16">
        <v>105</v>
      </c>
      <c r="J125" s="8">
        <f t="shared" si="1"/>
        <v>13204.14</v>
      </c>
    </row>
    <row r="126" spans="2:10" ht="18" customHeight="1" x14ac:dyDescent="0.25">
      <c r="B126" s="3">
        <v>43195</v>
      </c>
      <c r="C126" s="12" t="str">
        <f>TEXT(basegeral[[#This Row],[Data]],"mmm")</f>
        <v>abr</v>
      </c>
      <c r="D126" s="12" t="str">
        <f>TEXT(basegeral[[#This Row],[Data]],"aaaa")</f>
        <v>2018</v>
      </c>
      <c r="E126" s="19" t="s">
        <v>11</v>
      </c>
      <c r="F126" s="5" t="s">
        <v>12</v>
      </c>
      <c r="G126" s="5" t="s">
        <v>23</v>
      </c>
      <c r="H126" s="6">
        <v>400</v>
      </c>
      <c r="I126" s="16">
        <v>110</v>
      </c>
      <c r="J126" s="8">
        <f t="shared" si="1"/>
        <v>13094.14</v>
      </c>
    </row>
    <row r="127" spans="2:10" ht="18" customHeight="1" x14ac:dyDescent="0.25">
      <c r="B127" s="3">
        <v>43195</v>
      </c>
      <c r="C127" s="12" t="str">
        <f>TEXT(basegeral[[#This Row],[Data]],"mmm")</f>
        <v>abr</v>
      </c>
      <c r="D127" s="12" t="str">
        <f>TEXT(basegeral[[#This Row],[Data]],"aaaa")</f>
        <v>2018</v>
      </c>
      <c r="E127" s="19" t="s">
        <v>11</v>
      </c>
      <c r="F127" s="5" t="s">
        <v>12</v>
      </c>
      <c r="G127" s="5" t="s">
        <v>24</v>
      </c>
      <c r="H127" s="6">
        <v>1000</v>
      </c>
      <c r="I127" s="16">
        <v>950</v>
      </c>
      <c r="J127" s="8">
        <f t="shared" si="1"/>
        <v>12144.14</v>
      </c>
    </row>
    <row r="128" spans="2:10" ht="18" customHeight="1" x14ac:dyDescent="0.25">
      <c r="B128" s="3">
        <v>43195</v>
      </c>
      <c r="C128" s="12" t="str">
        <f>TEXT(basegeral[[#This Row],[Data]],"mmm")</f>
        <v>abr</v>
      </c>
      <c r="D128" s="12" t="str">
        <f>TEXT(basegeral[[#This Row],[Data]],"aaaa")</f>
        <v>2018</v>
      </c>
      <c r="E128" s="19" t="s">
        <v>11</v>
      </c>
      <c r="F128" s="5" t="s">
        <v>25</v>
      </c>
      <c r="G128" s="5" t="s">
        <v>26</v>
      </c>
      <c r="H128" s="6">
        <v>1000</v>
      </c>
      <c r="I128" s="16">
        <v>105</v>
      </c>
      <c r="J128" s="8">
        <f t="shared" si="1"/>
        <v>12039.14</v>
      </c>
    </row>
    <row r="129" spans="2:10" ht="18" customHeight="1" x14ac:dyDescent="0.25">
      <c r="B129" s="3">
        <v>43195</v>
      </c>
      <c r="C129" s="12" t="str">
        <f>TEXT(basegeral[[#This Row],[Data]],"mmm")</f>
        <v>abr</v>
      </c>
      <c r="D129" s="12" t="str">
        <f>TEXT(basegeral[[#This Row],[Data]],"aaaa")</f>
        <v>2018</v>
      </c>
      <c r="E129" s="19" t="s">
        <v>11</v>
      </c>
      <c r="F129" s="5" t="s">
        <v>12</v>
      </c>
      <c r="G129" s="5" t="s">
        <v>29</v>
      </c>
      <c r="H129" s="6">
        <v>350</v>
      </c>
      <c r="I129" s="16">
        <v>105</v>
      </c>
      <c r="J129" s="8">
        <f t="shared" si="1"/>
        <v>11934.14</v>
      </c>
    </row>
    <row r="130" spans="2:10" ht="18" customHeight="1" x14ac:dyDescent="0.25">
      <c r="B130" s="3">
        <v>43195</v>
      </c>
      <c r="C130" s="12" t="str">
        <f>TEXT(basegeral[[#This Row],[Data]],"mmm")</f>
        <v>abr</v>
      </c>
      <c r="D130" s="12" t="str">
        <f>TEXT(basegeral[[#This Row],[Data]],"aaaa")</f>
        <v>2018</v>
      </c>
      <c r="E130" s="19" t="s">
        <v>11</v>
      </c>
      <c r="F130" s="5" t="s">
        <v>12</v>
      </c>
      <c r="G130" s="5" t="s">
        <v>52</v>
      </c>
      <c r="H130" s="6">
        <v>50</v>
      </c>
      <c r="I130" s="6">
        <v>50</v>
      </c>
      <c r="J130" s="8">
        <f t="shared" si="1"/>
        <v>11884.14</v>
      </c>
    </row>
    <row r="131" spans="2:10" ht="18" customHeight="1" x14ac:dyDescent="0.25">
      <c r="B131" s="3">
        <v>43195</v>
      </c>
      <c r="C131" s="12" t="str">
        <f>TEXT(basegeral[[#This Row],[Data]],"mmm")</f>
        <v>abr</v>
      </c>
      <c r="D131" s="12" t="str">
        <f>TEXT(basegeral[[#This Row],[Data]],"aaaa")</f>
        <v>2018</v>
      </c>
      <c r="E131" s="19" t="s">
        <v>11</v>
      </c>
      <c r="F131" s="5" t="s">
        <v>12</v>
      </c>
      <c r="G131" s="5" t="s">
        <v>31</v>
      </c>
      <c r="H131" s="6">
        <v>300</v>
      </c>
      <c r="I131" s="16">
        <v>280</v>
      </c>
      <c r="J131" s="8">
        <f t="shared" si="1"/>
        <v>11604.14</v>
      </c>
    </row>
    <row r="132" spans="2:10" ht="18" customHeight="1" x14ac:dyDescent="0.25">
      <c r="B132" s="3">
        <v>43195</v>
      </c>
      <c r="C132" s="12" t="str">
        <f>TEXT(basegeral[[#This Row],[Data]],"mmm")</f>
        <v>abr</v>
      </c>
      <c r="D132" s="12" t="str">
        <f>TEXT(basegeral[[#This Row],[Data]],"aaaa")</f>
        <v>2018</v>
      </c>
      <c r="E132" s="19" t="s">
        <v>11</v>
      </c>
      <c r="F132" s="5" t="s">
        <v>32</v>
      </c>
      <c r="G132" s="5" t="s">
        <v>33</v>
      </c>
      <c r="H132" s="6">
        <v>2500</v>
      </c>
      <c r="I132" s="16">
        <v>2500</v>
      </c>
      <c r="J132" s="8">
        <f t="shared" si="1"/>
        <v>9104.14</v>
      </c>
    </row>
    <row r="133" spans="2:10" ht="18" customHeight="1" x14ac:dyDescent="0.25">
      <c r="B133" s="3">
        <v>43195</v>
      </c>
      <c r="C133" s="12" t="str">
        <f>TEXT(basegeral[[#This Row],[Data]],"mmm")</f>
        <v>abr</v>
      </c>
      <c r="D133" s="12" t="str">
        <f>TEXT(basegeral[[#This Row],[Data]],"aaaa")</f>
        <v>2018</v>
      </c>
      <c r="E133" s="19" t="s">
        <v>11</v>
      </c>
      <c r="F133" s="5" t="s">
        <v>32</v>
      </c>
      <c r="G133" s="5" t="s">
        <v>34</v>
      </c>
      <c r="H133" s="6">
        <v>3500</v>
      </c>
      <c r="I133" s="16">
        <v>3250</v>
      </c>
      <c r="J133" s="8">
        <f t="shared" si="1"/>
        <v>5854.1399999999994</v>
      </c>
    </row>
    <row r="134" spans="2:10" ht="18" customHeight="1" x14ac:dyDescent="0.25">
      <c r="B134" s="3">
        <v>43196</v>
      </c>
      <c r="C134" s="12" t="str">
        <f>TEXT(basegeral[[#This Row],[Data]],"mmm")</f>
        <v>abr</v>
      </c>
      <c r="D134" s="12" t="str">
        <f>TEXT(basegeral[[#This Row],[Data]],"aaaa")</f>
        <v>2018</v>
      </c>
      <c r="E134" s="19" t="s">
        <v>11</v>
      </c>
      <c r="F134" s="5" t="s">
        <v>35</v>
      </c>
      <c r="G134" s="5" t="s">
        <v>36</v>
      </c>
      <c r="H134" s="6">
        <v>100</v>
      </c>
      <c r="I134" s="16">
        <v>89</v>
      </c>
      <c r="J134" s="8">
        <f t="shared" si="1"/>
        <v>5765.1399999999994</v>
      </c>
    </row>
    <row r="135" spans="2:10" ht="18" customHeight="1" x14ac:dyDescent="0.25">
      <c r="B135" s="3">
        <v>43196</v>
      </c>
      <c r="C135" s="12" t="str">
        <f>TEXT(basegeral[[#This Row],[Data]],"mmm")</f>
        <v>abr</v>
      </c>
      <c r="D135" s="12" t="str">
        <f>TEXT(basegeral[[#This Row],[Data]],"aaaa")</f>
        <v>2018</v>
      </c>
      <c r="E135" s="19" t="s">
        <v>11</v>
      </c>
      <c r="F135" s="5" t="s">
        <v>35</v>
      </c>
      <c r="G135" s="5" t="s">
        <v>37</v>
      </c>
      <c r="H135" s="6">
        <v>100</v>
      </c>
      <c r="I135" s="16">
        <v>89</v>
      </c>
      <c r="J135" s="8">
        <f t="shared" si="1"/>
        <v>5676.1399999999994</v>
      </c>
    </row>
    <row r="136" spans="2:10" ht="18" customHeight="1" x14ac:dyDescent="0.25">
      <c r="B136" s="3">
        <v>43196</v>
      </c>
      <c r="C136" s="12" t="str">
        <f>TEXT(basegeral[[#This Row],[Data]],"mmm")</f>
        <v>abr</v>
      </c>
      <c r="D136" s="12" t="str">
        <f>TEXT(basegeral[[#This Row],[Data]],"aaaa")</f>
        <v>2018</v>
      </c>
      <c r="E136" s="19" t="s">
        <v>11</v>
      </c>
      <c r="F136" s="5" t="s">
        <v>35</v>
      </c>
      <c r="G136" s="5" t="s">
        <v>38</v>
      </c>
      <c r="H136" s="6">
        <v>200</v>
      </c>
      <c r="I136" s="16">
        <v>65</v>
      </c>
      <c r="J136" s="8">
        <f t="shared" si="1"/>
        <v>5611.1399999999994</v>
      </c>
    </row>
    <row r="137" spans="2:10" ht="18" customHeight="1" x14ac:dyDescent="0.25">
      <c r="B137" s="3">
        <v>43200</v>
      </c>
      <c r="C137" s="12" t="str">
        <f>TEXT(basegeral[[#This Row],[Data]],"mmm")</f>
        <v>abr</v>
      </c>
      <c r="D137" s="12" t="str">
        <f>TEXT(basegeral[[#This Row],[Data]],"aaaa")</f>
        <v>2018</v>
      </c>
      <c r="E137" s="19" t="s">
        <v>7</v>
      </c>
      <c r="F137" s="5" t="s">
        <v>54</v>
      </c>
      <c r="G137" s="5" t="s">
        <v>39</v>
      </c>
      <c r="H137" s="6">
        <v>3500</v>
      </c>
      <c r="I137" s="16">
        <v>3500</v>
      </c>
      <c r="J137" s="8">
        <f t="shared" si="1"/>
        <v>9111.14</v>
      </c>
    </row>
    <row r="138" spans="2:10" ht="18" customHeight="1" x14ac:dyDescent="0.25">
      <c r="B138" s="3">
        <v>43200</v>
      </c>
      <c r="C138" s="12" t="str">
        <f>TEXT(basegeral[[#This Row],[Data]],"mmm")</f>
        <v>abr</v>
      </c>
      <c r="D138" s="12" t="str">
        <f>TEXT(basegeral[[#This Row],[Data]],"aaaa")</f>
        <v>2018</v>
      </c>
      <c r="E138" s="19" t="s">
        <v>7</v>
      </c>
      <c r="F138" s="5" t="s">
        <v>54</v>
      </c>
      <c r="G138" s="5" t="s">
        <v>40</v>
      </c>
      <c r="H138" s="6">
        <v>5400</v>
      </c>
      <c r="I138" s="16">
        <v>5400</v>
      </c>
      <c r="J138" s="8">
        <f t="shared" si="1"/>
        <v>14511.14</v>
      </c>
    </row>
    <row r="139" spans="2:10" ht="18" customHeight="1" x14ac:dyDescent="0.25">
      <c r="B139" s="3">
        <v>43200</v>
      </c>
      <c r="C139" s="12" t="str">
        <f>TEXT(basegeral[[#This Row],[Data]],"mmm")</f>
        <v>abr</v>
      </c>
      <c r="D139" s="12" t="str">
        <f>TEXT(basegeral[[#This Row],[Data]],"aaaa")</f>
        <v>2018</v>
      </c>
      <c r="E139" s="19" t="s">
        <v>11</v>
      </c>
      <c r="F139" s="5" t="s">
        <v>35</v>
      </c>
      <c r="G139" s="5" t="s">
        <v>41</v>
      </c>
      <c r="H139" s="6">
        <v>900</v>
      </c>
      <c r="I139" s="16">
        <v>870</v>
      </c>
      <c r="J139" s="8">
        <f t="shared" si="1"/>
        <v>13641.14</v>
      </c>
    </row>
    <row r="140" spans="2:10" ht="18" customHeight="1" x14ac:dyDescent="0.25">
      <c r="B140" s="3">
        <v>43200</v>
      </c>
      <c r="C140" s="12" t="str">
        <f>TEXT(basegeral[[#This Row],[Data]],"mmm")</f>
        <v>abr</v>
      </c>
      <c r="D140" s="12" t="str">
        <f>TEXT(basegeral[[#This Row],[Data]],"aaaa")</f>
        <v>2018</v>
      </c>
      <c r="E140" s="19" t="s">
        <v>11</v>
      </c>
      <c r="F140" s="5" t="s">
        <v>16</v>
      </c>
      <c r="G140" s="5" t="s">
        <v>42</v>
      </c>
      <c r="H140" s="6">
        <v>750</v>
      </c>
      <c r="I140" s="6">
        <v>750</v>
      </c>
      <c r="J140" s="8">
        <f t="shared" ref="J140:J203" si="2">IF(E140="Receita",(J139+I140),(J139-I140))</f>
        <v>12891.14</v>
      </c>
    </row>
    <row r="141" spans="2:10" ht="18" customHeight="1" x14ac:dyDescent="0.25">
      <c r="B141" s="3">
        <v>43200</v>
      </c>
      <c r="C141" s="12" t="str">
        <f>TEXT(basegeral[[#This Row],[Data]],"mmm")</f>
        <v>abr</v>
      </c>
      <c r="D141" s="12" t="str">
        <f>TEXT(basegeral[[#This Row],[Data]],"aaaa")</f>
        <v>2018</v>
      </c>
      <c r="E141" s="19" t="s">
        <v>11</v>
      </c>
      <c r="F141" s="5" t="s">
        <v>19</v>
      </c>
      <c r="G141" s="5" t="s">
        <v>43</v>
      </c>
      <c r="H141" s="6">
        <v>360</v>
      </c>
      <c r="I141" s="16">
        <v>270</v>
      </c>
      <c r="J141" s="8">
        <f t="shared" si="2"/>
        <v>12621.14</v>
      </c>
    </row>
    <row r="142" spans="2:10" ht="18" customHeight="1" x14ac:dyDescent="0.25">
      <c r="B142" s="3">
        <v>43200</v>
      </c>
      <c r="C142" s="12" t="str">
        <f>TEXT(basegeral[[#This Row],[Data]],"mmm")</f>
        <v>abr</v>
      </c>
      <c r="D142" s="12" t="str">
        <f>TEXT(basegeral[[#This Row],[Data]],"aaaa")</f>
        <v>2018</v>
      </c>
      <c r="E142" s="19" t="s">
        <v>11</v>
      </c>
      <c r="F142" s="5" t="s">
        <v>16</v>
      </c>
      <c r="G142" s="5" t="s">
        <v>44</v>
      </c>
      <c r="H142" s="6">
        <v>500</v>
      </c>
      <c r="I142" s="16">
        <v>480</v>
      </c>
      <c r="J142" s="8">
        <f t="shared" si="2"/>
        <v>12141.14</v>
      </c>
    </row>
    <row r="143" spans="2:10" ht="18" customHeight="1" x14ac:dyDescent="0.25">
      <c r="B143" s="3">
        <v>43200</v>
      </c>
      <c r="C143" s="12" t="str">
        <f>TEXT(basegeral[[#This Row],[Data]],"mmm")</f>
        <v>abr</v>
      </c>
      <c r="D143" s="12" t="str">
        <f>TEXT(basegeral[[#This Row],[Data]],"aaaa")</f>
        <v>2018</v>
      </c>
      <c r="E143" s="19" t="s">
        <v>11</v>
      </c>
      <c r="F143" s="5" t="s">
        <v>25</v>
      </c>
      <c r="G143" s="5" t="s">
        <v>45</v>
      </c>
      <c r="H143" s="6">
        <v>100</v>
      </c>
      <c r="I143" s="16">
        <v>80</v>
      </c>
      <c r="J143" s="8">
        <f t="shared" si="2"/>
        <v>12061.14</v>
      </c>
    </row>
    <row r="144" spans="2:10" ht="18" customHeight="1" x14ac:dyDescent="0.25">
      <c r="B144" s="3">
        <v>43205</v>
      </c>
      <c r="C144" s="12" t="str">
        <f>TEXT(basegeral[[#This Row],[Data]],"mmm")</f>
        <v>abr</v>
      </c>
      <c r="D144" s="12" t="str">
        <f>TEXT(basegeral[[#This Row],[Data]],"aaaa")</f>
        <v>2018</v>
      </c>
      <c r="E144" s="19" t="s">
        <v>11</v>
      </c>
      <c r="F144" s="5" t="s">
        <v>12</v>
      </c>
      <c r="G144" s="5" t="s">
        <v>46</v>
      </c>
      <c r="H144" s="6">
        <v>130</v>
      </c>
      <c r="I144" s="6">
        <v>130</v>
      </c>
      <c r="J144" s="8">
        <f t="shared" si="2"/>
        <v>11931.14</v>
      </c>
    </row>
    <row r="145" spans="2:10" ht="18" customHeight="1" x14ac:dyDescent="0.25">
      <c r="B145" s="3">
        <v>43205</v>
      </c>
      <c r="C145" s="12" t="str">
        <f>TEXT(basegeral[[#This Row],[Data]],"mmm")</f>
        <v>abr</v>
      </c>
      <c r="D145" s="12" t="str">
        <f>TEXT(basegeral[[#This Row],[Data]],"aaaa")</f>
        <v>2018</v>
      </c>
      <c r="E145" s="19" t="s">
        <v>11</v>
      </c>
      <c r="F145" s="5" t="s">
        <v>16</v>
      </c>
      <c r="G145" s="5" t="s">
        <v>47</v>
      </c>
      <c r="H145" s="6">
        <v>500</v>
      </c>
      <c r="I145" s="16">
        <v>499</v>
      </c>
      <c r="J145" s="8">
        <f t="shared" si="2"/>
        <v>11432.14</v>
      </c>
    </row>
    <row r="146" spans="2:10" ht="18" customHeight="1" x14ac:dyDescent="0.25">
      <c r="B146" s="3">
        <v>43210</v>
      </c>
      <c r="C146" s="12" t="str">
        <f>TEXT(basegeral[[#This Row],[Data]],"mmm")</f>
        <v>abr</v>
      </c>
      <c r="D146" s="12" t="str">
        <f>TEXT(basegeral[[#This Row],[Data]],"aaaa")</f>
        <v>2018</v>
      </c>
      <c r="E146" s="19" t="s">
        <v>11</v>
      </c>
      <c r="F146" s="5" t="s">
        <v>32</v>
      </c>
      <c r="G146" s="5" t="s">
        <v>48</v>
      </c>
      <c r="H146" s="6">
        <v>1500</v>
      </c>
      <c r="I146" s="16">
        <v>3480</v>
      </c>
      <c r="J146" s="8">
        <f t="shared" si="2"/>
        <v>7952.1399999999994</v>
      </c>
    </row>
    <row r="147" spans="2:10" ht="18" customHeight="1" x14ac:dyDescent="0.25">
      <c r="B147" s="3">
        <v>43210</v>
      </c>
      <c r="C147" s="12" t="str">
        <f>TEXT(basegeral[[#This Row],[Data]],"mmm")</f>
        <v>abr</v>
      </c>
      <c r="D147" s="12" t="str">
        <f>TEXT(basegeral[[#This Row],[Data]],"aaaa")</f>
        <v>2018</v>
      </c>
      <c r="E147" s="19" t="s">
        <v>11</v>
      </c>
      <c r="F147" s="5" t="s">
        <v>32</v>
      </c>
      <c r="G147" s="5" t="s">
        <v>49</v>
      </c>
      <c r="H147" s="6">
        <v>4000</v>
      </c>
      <c r="I147" s="16">
        <v>3100</v>
      </c>
      <c r="J147" s="8">
        <f t="shared" si="2"/>
        <v>4852.1399999999994</v>
      </c>
    </row>
    <row r="148" spans="2:10" ht="18" customHeight="1" x14ac:dyDescent="0.25">
      <c r="B148" s="3">
        <v>43220</v>
      </c>
      <c r="C148" s="12" t="str">
        <f>TEXT(basegeral[[#This Row],[Data]],"mmm")</f>
        <v>abr</v>
      </c>
      <c r="D148" s="12" t="str">
        <f>TEXT(basegeral[[#This Row],[Data]],"aaaa")</f>
        <v>2018</v>
      </c>
      <c r="E148" s="19" t="s">
        <v>11</v>
      </c>
      <c r="F148" s="5" t="s">
        <v>35</v>
      </c>
      <c r="G148" s="5" t="s">
        <v>50</v>
      </c>
      <c r="H148" s="6">
        <v>1000</v>
      </c>
      <c r="I148" s="16">
        <v>890</v>
      </c>
      <c r="J148" s="8">
        <f t="shared" si="2"/>
        <v>3962.1399999999994</v>
      </c>
    </row>
    <row r="149" spans="2:10" ht="18" customHeight="1" x14ac:dyDescent="0.25">
      <c r="B149" s="3">
        <v>43220</v>
      </c>
      <c r="C149" s="12" t="str">
        <f>TEXT(basegeral[[#This Row],[Data]],"mmm")</f>
        <v>abr</v>
      </c>
      <c r="D149" s="12" t="str">
        <f>TEXT(basegeral[[#This Row],[Data]],"aaaa")</f>
        <v>2018</v>
      </c>
      <c r="E149" s="19" t="s">
        <v>11</v>
      </c>
      <c r="F149" s="5" t="s">
        <v>19</v>
      </c>
      <c r="G149" s="5" t="s">
        <v>51</v>
      </c>
      <c r="H149" s="6">
        <v>4000</v>
      </c>
      <c r="I149" s="16">
        <v>3000</v>
      </c>
      <c r="J149" s="8">
        <f t="shared" si="2"/>
        <v>962.13999999999942</v>
      </c>
    </row>
    <row r="150" spans="2:10" ht="18" customHeight="1" x14ac:dyDescent="0.25">
      <c r="B150" s="3">
        <v>43222</v>
      </c>
      <c r="C150" s="12" t="str">
        <f>TEXT(basegeral[[#This Row],[Data]],"mmm")</f>
        <v>mai</v>
      </c>
      <c r="D150" s="12" t="str">
        <f>TEXT(basegeral[[#This Row],[Data]],"aaaa")</f>
        <v>2018</v>
      </c>
      <c r="E150" s="20" t="s">
        <v>7</v>
      </c>
      <c r="F150" s="5" t="s">
        <v>54</v>
      </c>
      <c r="G150" s="5" t="s">
        <v>8</v>
      </c>
      <c r="H150" s="6">
        <v>4450</v>
      </c>
      <c r="I150" s="16">
        <v>4005</v>
      </c>
      <c r="J150" s="8">
        <f t="shared" si="2"/>
        <v>4967.1399999999994</v>
      </c>
    </row>
    <row r="151" spans="2:10" ht="18" customHeight="1" x14ac:dyDescent="0.25">
      <c r="B151" s="3">
        <v>43222</v>
      </c>
      <c r="C151" s="12" t="str">
        <f>TEXT(basegeral[[#This Row],[Data]],"mmm")</f>
        <v>mai</v>
      </c>
      <c r="D151" s="12" t="str">
        <f>TEXT(basegeral[[#This Row],[Data]],"aaaa")</f>
        <v>2018</v>
      </c>
      <c r="E151" s="19" t="s">
        <v>7</v>
      </c>
      <c r="F151" s="5" t="s">
        <v>54</v>
      </c>
      <c r="G151" s="5" t="s">
        <v>9</v>
      </c>
      <c r="H151" s="6">
        <v>5300</v>
      </c>
      <c r="I151" s="16">
        <v>5300</v>
      </c>
      <c r="J151" s="8">
        <f t="shared" si="2"/>
        <v>10267.14</v>
      </c>
    </row>
    <row r="152" spans="2:10" ht="18" customHeight="1" x14ac:dyDescent="0.25">
      <c r="B152" s="3">
        <v>43222</v>
      </c>
      <c r="C152" s="12" t="str">
        <f>TEXT(basegeral[[#This Row],[Data]],"mmm")</f>
        <v>mai</v>
      </c>
      <c r="D152" s="12" t="str">
        <f>TEXT(basegeral[[#This Row],[Data]],"aaaa")</f>
        <v>2018</v>
      </c>
      <c r="E152" s="19" t="s">
        <v>7</v>
      </c>
      <c r="F152" s="5" t="s">
        <v>54</v>
      </c>
      <c r="G152" s="5" t="s">
        <v>10</v>
      </c>
      <c r="H152" s="6">
        <v>5400</v>
      </c>
      <c r="I152" s="6">
        <v>5400</v>
      </c>
      <c r="J152" s="8">
        <f t="shared" si="2"/>
        <v>15667.14</v>
      </c>
    </row>
    <row r="153" spans="2:10" ht="18" customHeight="1" x14ac:dyDescent="0.25">
      <c r="B153" s="3">
        <v>43222</v>
      </c>
      <c r="C153" s="12" t="str">
        <f>TEXT(basegeral[[#This Row],[Data]],"mmm")</f>
        <v>mai</v>
      </c>
      <c r="D153" s="12" t="str">
        <f>TEXT(basegeral[[#This Row],[Data]],"aaaa")</f>
        <v>2018</v>
      </c>
      <c r="E153" s="19" t="s">
        <v>11</v>
      </c>
      <c r="F153" s="5" t="s">
        <v>12</v>
      </c>
      <c r="G153" s="5" t="s">
        <v>13</v>
      </c>
      <c r="H153" s="6">
        <v>1500</v>
      </c>
      <c r="I153" s="6">
        <v>1500</v>
      </c>
      <c r="J153" s="8">
        <f t="shared" si="2"/>
        <v>14167.14</v>
      </c>
    </row>
    <row r="154" spans="2:10" ht="18" customHeight="1" x14ac:dyDescent="0.25">
      <c r="B154" s="3">
        <v>43222</v>
      </c>
      <c r="C154" s="12" t="str">
        <f>TEXT(basegeral[[#This Row],[Data]],"mmm")</f>
        <v>mai</v>
      </c>
      <c r="D154" s="12" t="str">
        <f>TEXT(basegeral[[#This Row],[Data]],"aaaa")</f>
        <v>2018</v>
      </c>
      <c r="E154" s="19" t="s">
        <v>11</v>
      </c>
      <c r="F154" s="5" t="s">
        <v>12</v>
      </c>
      <c r="G154" s="5" t="s">
        <v>14</v>
      </c>
      <c r="H154" s="6">
        <v>279.43</v>
      </c>
      <c r="I154" s="16">
        <v>279.43</v>
      </c>
      <c r="J154" s="8">
        <f t="shared" si="2"/>
        <v>13887.71</v>
      </c>
    </row>
    <row r="155" spans="2:10" ht="18" customHeight="1" x14ac:dyDescent="0.25">
      <c r="B155" s="3">
        <v>43222</v>
      </c>
      <c r="C155" s="12" t="str">
        <f>TEXT(basegeral[[#This Row],[Data]],"mmm")</f>
        <v>mai</v>
      </c>
      <c r="D155" s="12" t="str">
        <f>TEXT(basegeral[[#This Row],[Data]],"aaaa")</f>
        <v>2018</v>
      </c>
      <c r="E155" s="19" t="s">
        <v>11</v>
      </c>
      <c r="F155" s="5" t="s">
        <v>12</v>
      </c>
      <c r="G155" s="5" t="s">
        <v>15</v>
      </c>
      <c r="H155" s="6">
        <v>70</v>
      </c>
      <c r="I155" s="16">
        <v>70</v>
      </c>
      <c r="J155" s="8">
        <f t="shared" si="2"/>
        <v>13817.71</v>
      </c>
    </row>
    <row r="156" spans="2:10" ht="18" customHeight="1" x14ac:dyDescent="0.25">
      <c r="B156" s="3">
        <v>43225</v>
      </c>
      <c r="C156" s="12" t="str">
        <f>TEXT(basegeral[[#This Row],[Data]],"mmm")</f>
        <v>mai</v>
      </c>
      <c r="D156" s="12" t="str">
        <f>TEXT(basegeral[[#This Row],[Data]],"aaaa")</f>
        <v>2018</v>
      </c>
      <c r="E156" s="19" t="s">
        <v>11</v>
      </c>
      <c r="F156" s="5" t="s">
        <v>16</v>
      </c>
      <c r="G156" s="5" t="s">
        <v>17</v>
      </c>
      <c r="H156" s="6">
        <v>210</v>
      </c>
      <c r="I156" s="6">
        <v>210</v>
      </c>
      <c r="J156" s="8">
        <f t="shared" si="2"/>
        <v>13607.71</v>
      </c>
    </row>
    <row r="157" spans="2:10" ht="18" customHeight="1" x14ac:dyDescent="0.25">
      <c r="B157" s="3">
        <v>43225</v>
      </c>
      <c r="C157" s="12" t="str">
        <f>TEXT(basegeral[[#This Row],[Data]],"mmm")</f>
        <v>mai</v>
      </c>
      <c r="D157" s="12" t="str">
        <f>TEXT(basegeral[[#This Row],[Data]],"aaaa")</f>
        <v>2018</v>
      </c>
      <c r="E157" s="19" t="s">
        <v>11</v>
      </c>
      <c r="F157" s="5" t="s">
        <v>16</v>
      </c>
      <c r="G157" s="5" t="s">
        <v>18</v>
      </c>
      <c r="H157" s="6">
        <v>170</v>
      </c>
      <c r="I157" s="6">
        <v>170</v>
      </c>
      <c r="J157" s="8">
        <f t="shared" si="2"/>
        <v>13437.71</v>
      </c>
    </row>
    <row r="158" spans="2:10" ht="18" customHeight="1" x14ac:dyDescent="0.25">
      <c r="B158" s="3">
        <v>43225</v>
      </c>
      <c r="C158" s="12" t="str">
        <f>TEXT(basegeral[[#This Row],[Data]],"mmm")</f>
        <v>mai</v>
      </c>
      <c r="D158" s="12" t="str">
        <f>TEXT(basegeral[[#This Row],[Data]],"aaaa")</f>
        <v>2018</v>
      </c>
      <c r="E158" s="19" t="s">
        <v>11</v>
      </c>
      <c r="F158" s="5" t="s">
        <v>19</v>
      </c>
      <c r="G158" s="5" t="s">
        <v>20</v>
      </c>
      <c r="H158" s="6">
        <v>110</v>
      </c>
      <c r="I158" s="16">
        <v>110</v>
      </c>
      <c r="J158" s="8">
        <f t="shared" si="2"/>
        <v>13327.71</v>
      </c>
    </row>
    <row r="159" spans="2:10" ht="18" customHeight="1" x14ac:dyDescent="0.25">
      <c r="B159" s="3">
        <v>43225</v>
      </c>
      <c r="C159" s="12" t="str">
        <f>TEXT(basegeral[[#This Row],[Data]],"mmm")</f>
        <v>mai</v>
      </c>
      <c r="D159" s="12" t="str">
        <f>TEXT(basegeral[[#This Row],[Data]],"aaaa")</f>
        <v>2018</v>
      </c>
      <c r="E159" s="19" t="s">
        <v>11</v>
      </c>
      <c r="F159" s="5" t="s">
        <v>19</v>
      </c>
      <c r="G159" s="5" t="s">
        <v>21</v>
      </c>
      <c r="H159" s="6">
        <v>55</v>
      </c>
      <c r="I159" s="16">
        <v>55</v>
      </c>
      <c r="J159" s="8">
        <f t="shared" si="2"/>
        <v>13272.71</v>
      </c>
    </row>
    <row r="160" spans="2:10" ht="18" customHeight="1" x14ac:dyDescent="0.25">
      <c r="B160" s="3">
        <v>43225</v>
      </c>
      <c r="C160" s="12" t="str">
        <f>TEXT(basegeral[[#This Row],[Data]],"mmm")</f>
        <v>mai</v>
      </c>
      <c r="D160" s="12" t="str">
        <f>TEXT(basegeral[[#This Row],[Data]],"aaaa")</f>
        <v>2018</v>
      </c>
      <c r="E160" s="19" t="s">
        <v>11</v>
      </c>
      <c r="F160" s="5" t="s">
        <v>19</v>
      </c>
      <c r="G160" s="5" t="s">
        <v>22</v>
      </c>
      <c r="H160" s="6">
        <v>105</v>
      </c>
      <c r="I160" s="16">
        <v>105</v>
      </c>
      <c r="J160" s="8">
        <f t="shared" si="2"/>
        <v>13167.71</v>
      </c>
    </row>
    <row r="161" spans="2:10" ht="18" customHeight="1" x14ac:dyDescent="0.25">
      <c r="B161" s="3">
        <v>43225</v>
      </c>
      <c r="C161" s="12" t="str">
        <f>TEXT(basegeral[[#This Row],[Data]],"mmm")</f>
        <v>mai</v>
      </c>
      <c r="D161" s="12" t="str">
        <f>TEXT(basegeral[[#This Row],[Data]],"aaaa")</f>
        <v>2018</v>
      </c>
      <c r="E161" s="19" t="s">
        <v>11</v>
      </c>
      <c r="F161" s="5" t="s">
        <v>12</v>
      </c>
      <c r="G161" s="5" t="s">
        <v>23</v>
      </c>
      <c r="H161" s="6">
        <v>400</v>
      </c>
      <c r="I161" s="16">
        <v>110</v>
      </c>
      <c r="J161" s="8">
        <f t="shared" si="2"/>
        <v>13057.71</v>
      </c>
    </row>
    <row r="162" spans="2:10" ht="18" customHeight="1" x14ac:dyDescent="0.25">
      <c r="B162" s="3">
        <v>43225</v>
      </c>
      <c r="C162" s="12" t="str">
        <f>TEXT(basegeral[[#This Row],[Data]],"mmm")</f>
        <v>mai</v>
      </c>
      <c r="D162" s="12" t="str">
        <f>TEXT(basegeral[[#This Row],[Data]],"aaaa")</f>
        <v>2018</v>
      </c>
      <c r="E162" s="19" t="s">
        <v>11</v>
      </c>
      <c r="F162" s="5" t="s">
        <v>12</v>
      </c>
      <c r="G162" s="5" t="s">
        <v>24</v>
      </c>
      <c r="H162" s="6">
        <v>1000</v>
      </c>
      <c r="I162" s="16">
        <v>980</v>
      </c>
      <c r="J162" s="8">
        <f t="shared" si="2"/>
        <v>12077.71</v>
      </c>
    </row>
    <row r="163" spans="2:10" ht="18" customHeight="1" x14ac:dyDescent="0.25">
      <c r="B163" s="3">
        <v>43225</v>
      </c>
      <c r="C163" s="12" t="str">
        <f>TEXT(basegeral[[#This Row],[Data]],"mmm")</f>
        <v>mai</v>
      </c>
      <c r="D163" s="12" t="str">
        <f>TEXT(basegeral[[#This Row],[Data]],"aaaa")</f>
        <v>2018</v>
      </c>
      <c r="E163" s="19" t="s">
        <v>11</v>
      </c>
      <c r="F163" s="5" t="s">
        <v>25</v>
      </c>
      <c r="G163" s="5" t="s">
        <v>26</v>
      </c>
      <c r="H163" s="6">
        <v>1000</v>
      </c>
      <c r="I163" s="16">
        <v>105</v>
      </c>
      <c r="J163" s="8">
        <f t="shared" si="2"/>
        <v>11972.71</v>
      </c>
    </row>
    <row r="164" spans="2:10" ht="18" customHeight="1" x14ac:dyDescent="0.25">
      <c r="B164" s="3">
        <v>43225</v>
      </c>
      <c r="C164" s="12" t="str">
        <f>TEXT(basegeral[[#This Row],[Data]],"mmm")</f>
        <v>mai</v>
      </c>
      <c r="D164" s="12" t="str">
        <f>TEXT(basegeral[[#This Row],[Data]],"aaaa")</f>
        <v>2018</v>
      </c>
      <c r="E164" s="19" t="s">
        <v>11</v>
      </c>
      <c r="F164" s="5" t="s">
        <v>12</v>
      </c>
      <c r="G164" s="5" t="s">
        <v>29</v>
      </c>
      <c r="H164" s="6">
        <v>350</v>
      </c>
      <c r="I164" s="16">
        <v>105</v>
      </c>
      <c r="J164" s="8">
        <f t="shared" si="2"/>
        <v>11867.71</v>
      </c>
    </row>
    <row r="165" spans="2:10" ht="18" customHeight="1" x14ac:dyDescent="0.25">
      <c r="B165" s="3">
        <v>43225</v>
      </c>
      <c r="C165" s="12" t="str">
        <f>TEXT(basegeral[[#This Row],[Data]],"mmm")</f>
        <v>mai</v>
      </c>
      <c r="D165" s="12" t="str">
        <f>TEXT(basegeral[[#This Row],[Data]],"aaaa")</f>
        <v>2018</v>
      </c>
      <c r="E165" s="19" t="s">
        <v>11</v>
      </c>
      <c r="F165" s="5" t="s">
        <v>12</v>
      </c>
      <c r="G165" s="5" t="s">
        <v>52</v>
      </c>
      <c r="H165" s="6">
        <v>50</v>
      </c>
      <c r="I165" s="6">
        <v>49</v>
      </c>
      <c r="J165" s="8">
        <f t="shared" si="2"/>
        <v>11818.71</v>
      </c>
    </row>
    <row r="166" spans="2:10" ht="18" customHeight="1" x14ac:dyDescent="0.25">
      <c r="B166" s="3">
        <v>43225</v>
      </c>
      <c r="C166" s="12" t="str">
        <f>TEXT(basegeral[[#This Row],[Data]],"mmm")</f>
        <v>mai</v>
      </c>
      <c r="D166" s="12" t="str">
        <f>TEXT(basegeral[[#This Row],[Data]],"aaaa")</f>
        <v>2018</v>
      </c>
      <c r="E166" s="19" t="s">
        <v>11</v>
      </c>
      <c r="F166" s="5" t="s">
        <v>12</v>
      </c>
      <c r="G166" s="5" t="s">
        <v>31</v>
      </c>
      <c r="H166" s="6">
        <v>300</v>
      </c>
      <c r="I166" s="16">
        <v>100</v>
      </c>
      <c r="J166" s="8">
        <f t="shared" si="2"/>
        <v>11718.71</v>
      </c>
    </row>
    <row r="167" spans="2:10" ht="18" customHeight="1" x14ac:dyDescent="0.25">
      <c r="B167" s="3">
        <v>43225</v>
      </c>
      <c r="C167" s="12" t="str">
        <f>TEXT(basegeral[[#This Row],[Data]],"mmm")</f>
        <v>mai</v>
      </c>
      <c r="D167" s="12" t="str">
        <f>TEXT(basegeral[[#This Row],[Data]],"aaaa")</f>
        <v>2018</v>
      </c>
      <c r="E167" s="19" t="s">
        <v>11</v>
      </c>
      <c r="F167" s="5" t="s">
        <v>32</v>
      </c>
      <c r="G167" s="5" t="s">
        <v>33</v>
      </c>
      <c r="H167" s="6">
        <v>2500</v>
      </c>
      <c r="I167" s="16">
        <v>2200</v>
      </c>
      <c r="J167" s="8">
        <f t="shared" si="2"/>
        <v>9518.7099999999991</v>
      </c>
    </row>
    <row r="168" spans="2:10" ht="18" customHeight="1" x14ac:dyDescent="0.25">
      <c r="B168" s="3">
        <v>43225</v>
      </c>
      <c r="C168" s="12" t="str">
        <f>TEXT(basegeral[[#This Row],[Data]],"mmm")</f>
        <v>mai</v>
      </c>
      <c r="D168" s="12" t="str">
        <f>TEXT(basegeral[[#This Row],[Data]],"aaaa")</f>
        <v>2018</v>
      </c>
      <c r="E168" s="19" t="s">
        <v>11</v>
      </c>
      <c r="F168" s="5" t="s">
        <v>32</v>
      </c>
      <c r="G168" s="5" t="s">
        <v>34</v>
      </c>
      <c r="H168" s="6">
        <v>3500</v>
      </c>
      <c r="I168" s="16">
        <v>3600</v>
      </c>
      <c r="J168" s="8">
        <f t="shared" si="2"/>
        <v>5918.7099999999991</v>
      </c>
    </row>
    <row r="169" spans="2:10" ht="18" customHeight="1" x14ac:dyDescent="0.25">
      <c r="B169" s="3">
        <v>43226</v>
      </c>
      <c r="C169" s="12" t="str">
        <f>TEXT(basegeral[[#This Row],[Data]],"mmm")</f>
        <v>mai</v>
      </c>
      <c r="D169" s="12" t="str">
        <f>TEXT(basegeral[[#This Row],[Data]],"aaaa")</f>
        <v>2018</v>
      </c>
      <c r="E169" s="19" t="s">
        <v>11</v>
      </c>
      <c r="F169" s="5" t="s">
        <v>35</v>
      </c>
      <c r="G169" s="5" t="s">
        <v>36</v>
      </c>
      <c r="H169" s="6">
        <v>100</v>
      </c>
      <c r="I169" s="16">
        <v>98</v>
      </c>
      <c r="J169" s="8">
        <f t="shared" si="2"/>
        <v>5820.7099999999991</v>
      </c>
    </row>
    <row r="170" spans="2:10" ht="18" customHeight="1" x14ac:dyDescent="0.25">
      <c r="B170" s="3">
        <v>43226</v>
      </c>
      <c r="C170" s="12" t="str">
        <f>TEXT(basegeral[[#This Row],[Data]],"mmm")</f>
        <v>mai</v>
      </c>
      <c r="D170" s="12" t="str">
        <f>TEXT(basegeral[[#This Row],[Data]],"aaaa")</f>
        <v>2018</v>
      </c>
      <c r="E170" s="19" t="s">
        <v>11</v>
      </c>
      <c r="F170" s="5" t="s">
        <v>35</v>
      </c>
      <c r="G170" s="5" t="s">
        <v>37</v>
      </c>
      <c r="H170" s="6">
        <v>100</v>
      </c>
      <c r="I170" s="16">
        <v>78</v>
      </c>
      <c r="J170" s="8">
        <f t="shared" si="2"/>
        <v>5742.7099999999991</v>
      </c>
    </row>
    <row r="171" spans="2:10" ht="18" customHeight="1" x14ac:dyDescent="0.25">
      <c r="B171" s="3">
        <v>43226</v>
      </c>
      <c r="C171" s="12" t="str">
        <f>TEXT(basegeral[[#This Row],[Data]],"mmm")</f>
        <v>mai</v>
      </c>
      <c r="D171" s="12" t="str">
        <f>TEXT(basegeral[[#This Row],[Data]],"aaaa")</f>
        <v>2018</v>
      </c>
      <c r="E171" s="19" t="s">
        <v>11</v>
      </c>
      <c r="F171" s="5" t="s">
        <v>35</v>
      </c>
      <c r="G171" s="5" t="s">
        <v>38</v>
      </c>
      <c r="H171" s="6">
        <v>200</v>
      </c>
      <c r="I171" s="16">
        <v>195</v>
      </c>
      <c r="J171" s="8">
        <f t="shared" si="2"/>
        <v>5547.7099999999991</v>
      </c>
    </row>
    <row r="172" spans="2:10" ht="18" customHeight="1" x14ac:dyDescent="0.25">
      <c r="B172" s="3">
        <v>43230</v>
      </c>
      <c r="C172" s="12" t="str">
        <f>TEXT(basegeral[[#This Row],[Data]],"mmm")</f>
        <v>mai</v>
      </c>
      <c r="D172" s="12" t="str">
        <f>TEXT(basegeral[[#This Row],[Data]],"aaaa")</f>
        <v>2018</v>
      </c>
      <c r="E172" s="19" t="s">
        <v>7</v>
      </c>
      <c r="F172" s="5" t="s">
        <v>54</v>
      </c>
      <c r="G172" s="5" t="s">
        <v>39</v>
      </c>
      <c r="H172" s="6">
        <v>3500</v>
      </c>
      <c r="I172" s="16">
        <v>3200</v>
      </c>
      <c r="J172" s="8">
        <f t="shared" si="2"/>
        <v>8747.7099999999991</v>
      </c>
    </row>
    <row r="173" spans="2:10" ht="18" customHeight="1" x14ac:dyDescent="0.25">
      <c r="B173" s="3">
        <v>43230</v>
      </c>
      <c r="C173" s="12" t="str">
        <f>TEXT(basegeral[[#This Row],[Data]],"mmm")</f>
        <v>mai</v>
      </c>
      <c r="D173" s="12" t="str">
        <f>TEXT(basegeral[[#This Row],[Data]],"aaaa")</f>
        <v>2018</v>
      </c>
      <c r="E173" s="19" t="s">
        <v>7</v>
      </c>
      <c r="F173" s="5" t="s">
        <v>54</v>
      </c>
      <c r="G173" s="5" t="s">
        <v>40</v>
      </c>
      <c r="H173" s="6">
        <v>5400</v>
      </c>
      <c r="I173" s="16">
        <v>5400</v>
      </c>
      <c r="J173" s="8">
        <f t="shared" si="2"/>
        <v>14147.71</v>
      </c>
    </row>
    <row r="174" spans="2:10" ht="18" customHeight="1" x14ac:dyDescent="0.25">
      <c r="B174" s="3">
        <v>43230</v>
      </c>
      <c r="C174" s="12" t="str">
        <f>TEXT(basegeral[[#This Row],[Data]],"mmm")</f>
        <v>mai</v>
      </c>
      <c r="D174" s="12" t="str">
        <f>TEXT(basegeral[[#This Row],[Data]],"aaaa")</f>
        <v>2018</v>
      </c>
      <c r="E174" s="19" t="s">
        <v>11</v>
      </c>
      <c r="F174" s="5" t="s">
        <v>35</v>
      </c>
      <c r="G174" s="5" t="s">
        <v>41</v>
      </c>
      <c r="H174" s="6">
        <v>900</v>
      </c>
      <c r="I174" s="16">
        <v>980</v>
      </c>
      <c r="J174" s="8">
        <f t="shared" si="2"/>
        <v>13167.71</v>
      </c>
    </row>
    <row r="175" spans="2:10" ht="18" customHeight="1" x14ac:dyDescent="0.25">
      <c r="B175" s="3">
        <v>43230</v>
      </c>
      <c r="C175" s="12" t="str">
        <f>TEXT(basegeral[[#This Row],[Data]],"mmm")</f>
        <v>mai</v>
      </c>
      <c r="D175" s="12" t="str">
        <f>TEXT(basegeral[[#This Row],[Data]],"aaaa")</f>
        <v>2018</v>
      </c>
      <c r="E175" s="19" t="s">
        <v>11</v>
      </c>
      <c r="F175" s="5" t="s">
        <v>16</v>
      </c>
      <c r="G175" s="5" t="s">
        <v>42</v>
      </c>
      <c r="H175" s="6">
        <v>750</v>
      </c>
      <c r="I175" s="6">
        <v>750</v>
      </c>
      <c r="J175" s="8">
        <f t="shared" si="2"/>
        <v>12417.71</v>
      </c>
    </row>
    <row r="176" spans="2:10" ht="18" customHeight="1" x14ac:dyDescent="0.25">
      <c r="B176" s="3">
        <v>43230</v>
      </c>
      <c r="C176" s="12" t="str">
        <f>TEXT(basegeral[[#This Row],[Data]],"mmm")</f>
        <v>mai</v>
      </c>
      <c r="D176" s="12" t="str">
        <f>TEXT(basegeral[[#This Row],[Data]],"aaaa")</f>
        <v>2018</v>
      </c>
      <c r="E176" s="19" t="s">
        <v>11</v>
      </c>
      <c r="F176" s="5" t="s">
        <v>19</v>
      </c>
      <c r="G176" s="5" t="s">
        <v>43</v>
      </c>
      <c r="H176" s="6">
        <v>360</v>
      </c>
      <c r="I176" s="16">
        <v>360</v>
      </c>
      <c r="J176" s="8">
        <f t="shared" si="2"/>
        <v>12057.71</v>
      </c>
    </row>
    <row r="177" spans="2:12" ht="18" customHeight="1" x14ac:dyDescent="0.25">
      <c r="B177" s="3">
        <v>43230</v>
      </c>
      <c r="C177" s="12" t="str">
        <f>TEXT(basegeral[[#This Row],[Data]],"mmm")</f>
        <v>mai</v>
      </c>
      <c r="D177" s="12" t="str">
        <f>TEXT(basegeral[[#This Row],[Data]],"aaaa")</f>
        <v>2018</v>
      </c>
      <c r="E177" s="19" t="s">
        <v>11</v>
      </c>
      <c r="F177" s="5" t="s">
        <v>16</v>
      </c>
      <c r="G177" s="5" t="s">
        <v>44</v>
      </c>
      <c r="H177" s="6">
        <v>500</v>
      </c>
      <c r="I177" s="16">
        <v>430</v>
      </c>
      <c r="J177" s="8">
        <f t="shared" si="2"/>
        <v>11627.71</v>
      </c>
    </row>
    <row r="178" spans="2:12" ht="18" customHeight="1" x14ac:dyDescent="0.25">
      <c r="B178" s="3">
        <v>43230</v>
      </c>
      <c r="C178" s="12" t="str">
        <f>TEXT(basegeral[[#This Row],[Data]],"mmm")</f>
        <v>mai</v>
      </c>
      <c r="D178" s="12" t="str">
        <f>TEXT(basegeral[[#This Row],[Data]],"aaaa")</f>
        <v>2018</v>
      </c>
      <c r="E178" s="19" t="s">
        <v>11</v>
      </c>
      <c r="F178" s="5" t="s">
        <v>25</v>
      </c>
      <c r="G178" s="5" t="s">
        <v>45</v>
      </c>
      <c r="H178" s="6">
        <v>100</v>
      </c>
      <c r="I178" s="16">
        <v>90</v>
      </c>
      <c r="J178" s="8">
        <f t="shared" si="2"/>
        <v>11537.71</v>
      </c>
    </row>
    <row r="179" spans="2:12" ht="18" customHeight="1" x14ac:dyDescent="0.25">
      <c r="B179" s="3">
        <v>43235</v>
      </c>
      <c r="C179" s="12" t="str">
        <f>TEXT(basegeral[[#This Row],[Data]],"mmm")</f>
        <v>mai</v>
      </c>
      <c r="D179" s="12" t="str">
        <f>TEXT(basegeral[[#This Row],[Data]],"aaaa")</f>
        <v>2018</v>
      </c>
      <c r="E179" s="19" t="s">
        <v>11</v>
      </c>
      <c r="F179" s="5" t="s">
        <v>12</v>
      </c>
      <c r="G179" s="5" t="s">
        <v>46</v>
      </c>
      <c r="H179" s="6">
        <v>130</v>
      </c>
      <c r="I179" s="6">
        <v>130</v>
      </c>
      <c r="J179" s="8">
        <f t="shared" si="2"/>
        <v>11407.71</v>
      </c>
    </row>
    <row r="180" spans="2:12" ht="18" customHeight="1" x14ac:dyDescent="0.25">
      <c r="B180" s="3">
        <v>43235</v>
      </c>
      <c r="C180" s="12" t="str">
        <f>TEXT(basegeral[[#This Row],[Data]],"mmm")</f>
        <v>mai</v>
      </c>
      <c r="D180" s="12" t="str">
        <f>TEXT(basegeral[[#This Row],[Data]],"aaaa")</f>
        <v>2018</v>
      </c>
      <c r="E180" s="19" t="s">
        <v>11</v>
      </c>
      <c r="F180" s="5" t="s">
        <v>16</v>
      </c>
      <c r="G180" s="5" t="s">
        <v>47</v>
      </c>
      <c r="H180" s="6">
        <v>500</v>
      </c>
      <c r="I180" s="16">
        <v>499</v>
      </c>
      <c r="J180" s="8">
        <f t="shared" si="2"/>
        <v>10908.71</v>
      </c>
    </row>
    <row r="181" spans="2:12" ht="18" customHeight="1" x14ac:dyDescent="0.25">
      <c r="B181" s="3">
        <v>43240</v>
      </c>
      <c r="C181" s="12" t="str">
        <f>TEXT(basegeral[[#This Row],[Data]],"mmm")</f>
        <v>mai</v>
      </c>
      <c r="D181" s="12" t="str">
        <f>TEXT(basegeral[[#This Row],[Data]],"aaaa")</f>
        <v>2018</v>
      </c>
      <c r="E181" s="19" t="s">
        <v>11</v>
      </c>
      <c r="F181" s="5" t="s">
        <v>32</v>
      </c>
      <c r="G181" s="5" t="s">
        <v>48</v>
      </c>
      <c r="H181" s="6">
        <v>1500</v>
      </c>
      <c r="I181" s="16">
        <v>1200</v>
      </c>
      <c r="J181" s="8">
        <f t="shared" si="2"/>
        <v>9708.7099999999991</v>
      </c>
    </row>
    <row r="182" spans="2:12" ht="18" customHeight="1" x14ac:dyDescent="0.25">
      <c r="B182" s="3">
        <v>43240</v>
      </c>
      <c r="C182" s="12" t="str">
        <f>TEXT(basegeral[[#This Row],[Data]],"mmm")</f>
        <v>mai</v>
      </c>
      <c r="D182" s="12" t="str">
        <f>TEXT(basegeral[[#This Row],[Data]],"aaaa")</f>
        <v>2018</v>
      </c>
      <c r="E182" s="19" t="s">
        <v>11</v>
      </c>
      <c r="F182" s="5" t="s">
        <v>32</v>
      </c>
      <c r="G182" s="5" t="s">
        <v>49</v>
      </c>
      <c r="H182" s="6">
        <v>4000</v>
      </c>
      <c r="I182" s="16">
        <v>6700</v>
      </c>
      <c r="J182" s="8">
        <f t="shared" si="2"/>
        <v>3008.7099999999991</v>
      </c>
    </row>
    <row r="183" spans="2:12" ht="18" customHeight="1" x14ac:dyDescent="0.25">
      <c r="B183" s="3">
        <v>43250</v>
      </c>
      <c r="C183" s="12" t="str">
        <f>TEXT(basegeral[[#This Row],[Data]],"mmm")</f>
        <v>mai</v>
      </c>
      <c r="D183" s="12" t="str">
        <f>TEXT(basegeral[[#This Row],[Data]],"aaaa")</f>
        <v>2018</v>
      </c>
      <c r="E183" s="19" t="s">
        <v>11</v>
      </c>
      <c r="F183" s="5" t="s">
        <v>35</v>
      </c>
      <c r="G183" s="5" t="s">
        <v>50</v>
      </c>
      <c r="H183" s="6">
        <v>1000</v>
      </c>
      <c r="I183" s="16">
        <v>980</v>
      </c>
      <c r="J183" s="8">
        <f t="shared" si="2"/>
        <v>2028.7099999999991</v>
      </c>
    </row>
    <row r="184" spans="2:12" ht="18" customHeight="1" x14ac:dyDescent="0.25">
      <c r="B184" s="3">
        <v>43250</v>
      </c>
      <c r="C184" s="12" t="str">
        <f>TEXT(basegeral[[#This Row],[Data]],"mmm")</f>
        <v>mai</v>
      </c>
      <c r="D184" s="12" t="str">
        <f>TEXT(basegeral[[#This Row],[Data]],"aaaa")</f>
        <v>2018</v>
      </c>
      <c r="E184" s="19" t="s">
        <v>11</v>
      </c>
      <c r="F184" s="5" t="s">
        <v>19</v>
      </c>
      <c r="G184" s="5" t="s">
        <v>51</v>
      </c>
      <c r="H184" s="6">
        <v>4000</v>
      </c>
      <c r="I184" s="16">
        <v>1200</v>
      </c>
      <c r="J184" s="8">
        <f t="shared" si="2"/>
        <v>828.70999999999913</v>
      </c>
    </row>
    <row r="185" spans="2:12" ht="18" customHeight="1" x14ac:dyDescent="0.25">
      <c r="B185" s="3">
        <v>43253</v>
      </c>
      <c r="C185" s="12" t="str">
        <f>TEXT(basegeral[[#This Row],[Data]],"mmm")</f>
        <v>jun</v>
      </c>
      <c r="D185" s="12" t="str">
        <f>TEXT(basegeral[[#This Row],[Data]],"aaaa")</f>
        <v>2018</v>
      </c>
      <c r="E185" s="20" t="s">
        <v>7</v>
      </c>
      <c r="F185" s="5" t="s">
        <v>54</v>
      </c>
      <c r="G185" s="5" t="s">
        <v>8</v>
      </c>
      <c r="H185" s="6">
        <v>4450</v>
      </c>
      <c r="I185" s="6">
        <v>4450</v>
      </c>
      <c r="J185" s="8">
        <f t="shared" si="2"/>
        <v>5278.7099999999991</v>
      </c>
      <c r="L185" s="8"/>
    </row>
    <row r="186" spans="2:12" ht="18" customHeight="1" x14ac:dyDescent="0.25">
      <c r="B186" s="3">
        <v>43253</v>
      </c>
      <c r="C186" s="12" t="str">
        <f>TEXT(basegeral[[#This Row],[Data]],"mmm")</f>
        <v>jun</v>
      </c>
      <c r="D186" s="12" t="str">
        <f>TEXT(basegeral[[#This Row],[Data]],"aaaa")</f>
        <v>2018</v>
      </c>
      <c r="E186" s="19" t="s">
        <v>7</v>
      </c>
      <c r="F186" s="5" t="s">
        <v>54</v>
      </c>
      <c r="G186" s="5" t="s">
        <v>9</v>
      </c>
      <c r="H186" s="6">
        <v>5300</v>
      </c>
      <c r="I186" s="16">
        <v>5300</v>
      </c>
      <c r="J186" s="8">
        <f t="shared" si="2"/>
        <v>10578.71</v>
      </c>
    </row>
    <row r="187" spans="2:12" ht="18" customHeight="1" x14ac:dyDescent="0.25">
      <c r="B187" s="3">
        <v>43253</v>
      </c>
      <c r="C187" s="12" t="str">
        <f>TEXT(basegeral[[#This Row],[Data]],"mmm")</f>
        <v>jun</v>
      </c>
      <c r="D187" s="12" t="str">
        <f>TEXT(basegeral[[#This Row],[Data]],"aaaa")</f>
        <v>2018</v>
      </c>
      <c r="E187" s="19" t="s">
        <v>7</v>
      </c>
      <c r="F187" s="5" t="s">
        <v>54</v>
      </c>
      <c r="G187" s="5" t="s">
        <v>10</v>
      </c>
      <c r="H187" s="6">
        <v>5400</v>
      </c>
      <c r="I187" s="6">
        <v>5400</v>
      </c>
      <c r="J187" s="8">
        <f t="shared" si="2"/>
        <v>15978.71</v>
      </c>
    </row>
    <row r="188" spans="2:12" ht="18" customHeight="1" x14ac:dyDescent="0.25">
      <c r="B188" s="3">
        <v>43253</v>
      </c>
      <c r="C188" s="12" t="str">
        <f>TEXT(basegeral[[#This Row],[Data]],"mmm")</f>
        <v>jun</v>
      </c>
      <c r="D188" s="12" t="str">
        <f>TEXT(basegeral[[#This Row],[Data]],"aaaa")</f>
        <v>2018</v>
      </c>
      <c r="E188" s="19" t="s">
        <v>11</v>
      </c>
      <c r="F188" s="5" t="s">
        <v>12</v>
      </c>
      <c r="G188" s="5" t="s">
        <v>13</v>
      </c>
      <c r="H188" s="6">
        <v>1500</v>
      </c>
      <c r="I188" s="6">
        <v>1500</v>
      </c>
      <c r="J188" s="8">
        <f t="shared" si="2"/>
        <v>14478.71</v>
      </c>
    </row>
    <row r="189" spans="2:12" ht="18" customHeight="1" x14ac:dyDescent="0.25">
      <c r="B189" s="3">
        <v>43253</v>
      </c>
      <c r="C189" s="12" t="str">
        <f>TEXT(basegeral[[#This Row],[Data]],"mmm")</f>
        <v>jun</v>
      </c>
      <c r="D189" s="12" t="str">
        <f>TEXT(basegeral[[#This Row],[Data]],"aaaa")</f>
        <v>2018</v>
      </c>
      <c r="E189" s="19" t="s">
        <v>11</v>
      </c>
      <c r="F189" s="5" t="s">
        <v>12</v>
      </c>
      <c r="G189" s="5" t="s">
        <v>14</v>
      </c>
      <c r="H189" s="6">
        <v>279.43</v>
      </c>
      <c r="I189" s="16">
        <v>279.43</v>
      </c>
      <c r="J189" s="8">
        <f t="shared" si="2"/>
        <v>14199.279999999999</v>
      </c>
    </row>
    <row r="190" spans="2:12" ht="18" customHeight="1" x14ac:dyDescent="0.25">
      <c r="B190" s="3">
        <v>43253</v>
      </c>
      <c r="C190" s="12" t="str">
        <f>TEXT(basegeral[[#This Row],[Data]],"mmm")</f>
        <v>jun</v>
      </c>
      <c r="D190" s="12" t="str">
        <f>TEXT(basegeral[[#This Row],[Data]],"aaaa")</f>
        <v>2018</v>
      </c>
      <c r="E190" s="19" t="s">
        <v>11</v>
      </c>
      <c r="F190" s="5" t="s">
        <v>12</v>
      </c>
      <c r="G190" s="5" t="s">
        <v>15</v>
      </c>
      <c r="H190" s="6">
        <v>70</v>
      </c>
      <c r="I190" s="16">
        <v>70</v>
      </c>
      <c r="J190" s="8">
        <f t="shared" si="2"/>
        <v>14129.279999999999</v>
      </c>
    </row>
    <row r="191" spans="2:12" ht="18" customHeight="1" x14ac:dyDescent="0.25">
      <c r="B191" s="3">
        <v>43256</v>
      </c>
      <c r="C191" s="12" t="str">
        <f>TEXT(basegeral[[#This Row],[Data]],"mmm")</f>
        <v>jun</v>
      </c>
      <c r="D191" s="12" t="str">
        <f>TEXT(basegeral[[#This Row],[Data]],"aaaa")</f>
        <v>2018</v>
      </c>
      <c r="E191" s="19" t="s">
        <v>11</v>
      </c>
      <c r="F191" s="5" t="s">
        <v>16</v>
      </c>
      <c r="G191" s="5" t="s">
        <v>17</v>
      </c>
      <c r="H191" s="6">
        <v>210</v>
      </c>
      <c r="I191" s="6">
        <v>210</v>
      </c>
      <c r="J191" s="8">
        <f t="shared" si="2"/>
        <v>13919.279999999999</v>
      </c>
    </row>
    <row r="192" spans="2:12" ht="18" customHeight="1" x14ac:dyDescent="0.25">
      <c r="B192" s="3">
        <v>43256</v>
      </c>
      <c r="C192" s="12" t="str">
        <f>TEXT(basegeral[[#This Row],[Data]],"mmm")</f>
        <v>jun</v>
      </c>
      <c r="D192" s="12" t="str">
        <f>TEXT(basegeral[[#This Row],[Data]],"aaaa")</f>
        <v>2018</v>
      </c>
      <c r="E192" s="19" t="s">
        <v>11</v>
      </c>
      <c r="F192" s="5" t="s">
        <v>16</v>
      </c>
      <c r="G192" s="5" t="s">
        <v>18</v>
      </c>
      <c r="H192" s="6">
        <v>170</v>
      </c>
      <c r="I192" s="6">
        <v>170</v>
      </c>
      <c r="J192" s="8">
        <f t="shared" si="2"/>
        <v>13749.279999999999</v>
      </c>
    </row>
    <row r="193" spans="2:10" ht="18" customHeight="1" x14ac:dyDescent="0.25">
      <c r="B193" s="3">
        <v>43256</v>
      </c>
      <c r="C193" s="12" t="str">
        <f>TEXT(basegeral[[#This Row],[Data]],"mmm")</f>
        <v>jun</v>
      </c>
      <c r="D193" s="12" t="str">
        <f>TEXT(basegeral[[#This Row],[Data]],"aaaa")</f>
        <v>2018</v>
      </c>
      <c r="E193" s="19" t="s">
        <v>11</v>
      </c>
      <c r="F193" s="5" t="s">
        <v>19</v>
      </c>
      <c r="G193" s="5" t="s">
        <v>20</v>
      </c>
      <c r="H193" s="6">
        <v>110</v>
      </c>
      <c r="I193" s="16">
        <v>110</v>
      </c>
      <c r="J193" s="8">
        <f t="shared" si="2"/>
        <v>13639.279999999999</v>
      </c>
    </row>
    <row r="194" spans="2:10" ht="18" customHeight="1" x14ac:dyDescent="0.25">
      <c r="B194" s="3">
        <v>43256</v>
      </c>
      <c r="C194" s="12" t="str">
        <f>TEXT(basegeral[[#This Row],[Data]],"mmm")</f>
        <v>jun</v>
      </c>
      <c r="D194" s="12" t="str">
        <f>TEXT(basegeral[[#This Row],[Data]],"aaaa")</f>
        <v>2018</v>
      </c>
      <c r="E194" s="19" t="s">
        <v>11</v>
      </c>
      <c r="F194" s="5" t="s">
        <v>19</v>
      </c>
      <c r="G194" s="5" t="s">
        <v>21</v>
      </c>
      <c r="H194" s="6">
        <v>55</v>
      </c>
      <c r="I194" s="16">
        <v>55</v>
      </c>
      <c r="J194" s="8">
        <f t="shared" si="2"/>
        <v>13584.279999999999</v>
      </c>
    </row>
    <row r="195" spans="2:10" ht="18" customHeight="1" x14ac:dyDescent="0.25">
      <c r="B195" s="3">
        <v>43256</v>
      </c>
      <c r="C195" s="12" t="str">
        <f>TEXT(basegeral[[#This Row],[Data]],"mmm")</f>
        <v>jun</v>
      </c>
      <c r="D195" s="12" t="str">
        <f>TEXT(basegeral[[#This Row],[Data]],"aaaa")</f>
        <v>2018</v>
      </c>
      <c r="E195" s="19" t="s">
        <v>11</v>
      </c>
      <c r="F195" s="5" t="s">
        <v>19</v>
      </c>
      <c r="G195" s="5" t="s">
        <v>22</v>
      </c>
      <c r="H195" s="6">
        <v>105</v>
      </c>
      <c r="I195" s="16">
        <v>105</v>
      </c>
      <c r="J195" s="8">
        <f t="shared" si="2"/>
        <v>13479.279999999999</v>
      </c>
    </row>
    <row r="196" spans="2:10" ht="18" customHeight="1" x14ac:dyDescent="0.25">
      <c r="B196" s="3">
        <v>43256</v>
      </c>
      <c r="C196" s="12" t="str">
        <f>TEXT(basegeral[[#This Row],[Data]],"mmm")</f>
        <v>jun</v>
      </c>
      <c r="D196" s="12" t="str">
        <f>TEXT(basegeral[[#This Row],[Data]],"aaaa")</f>
        <v>2018</v>
      </c>
      <c r="E196" s="19" t="s">
        <v>11</v>
      </c>
      <c r="F196" s="5" t="s">
        <v>12</v>
      </c>
      <c r="G196" s="5" t="s">
        <v>23</v>
      </c>
      <c r="H196" s="6">
        <v>400</v>
      </c>
      <c r="I196" s="16">
        <v>110</v>
      </c>
      <c r="J196" s="8">
        <f t="shared" si="2"/>
        <v>13369.279999999999</v>
      </c>
    </row>
    <row r="197" spans="2:10" ht="18" customHeight="1" x14ac:dyDescent="0.25">
      <c r="B197" s="3">
        <v>43256</v>
      </c>
      <c r="C197" s="12" t="str">
        <f>TEXT(basegeral[[#This Row],[Data]],"mmm")</f>
        <v>jun</v>
      </c>
      <c r="D197" s="12" t="str">
        <f>TEXT(basegeral[[#This Row],[Data]],"aaaa")</f>
        <v>2018</v>
      </c>
      <c r="E197" s="19" t="s">
        <v>11</v>
      </c>
      <c r="F197" s="5" t="s">
        <v>25</v>
      </c>
      <c r="G197" s="5" t="s">
        <v>26</v>
      </c>
      <c r="H197" s="6">
        <v>1000</v>
      </c>
      <c r="I197" s="16">
        <v>105</v>
      </c>
      <c r="J197" s="8">
        <f t="shared" si="2"/>
        <v>13264.279999999999</v>
      </c>
    </row>
    <row r="198" spans="2:10" ht="18" customHeight="1" x14ac:dyDescent="0.25">
      <c r="B198" s="3">
        <v>43256</v>
      </c>
      <c r="C198" s="12" t="str">
        <f>TEXT(basegeral[[#This Row],[Data]],"mmm")</f>
        <v>jun</v>
      </c>
      <c r="D198" s="12" t="str">
        <f>TEXT(basegeral[[#This Row],[Data]],"aaaa")</f>
        <v>2018</v>
      </c>
      <c r="E198" s="19" t="s">
        <v>11</v>
      </c>
      <c r="F198" s="5" t="s">
        <v>12</v>
      </c>
      <c r="G198" s="5" t="s">
        <v>29</v>
      </c>
      <c r="H198" s="6">
        <v>350</v>
      </c>
      <c r="I198" s="16">
        <v>105</v>
      </c>
      <c r="J198" s="8">
        <f t="shared" si="2"/>
        <v>13159.279999999999</v>
      </c>
    </row>
    <row r="199" spans="2:10" ht="18" customHeight="1" x14ac:dyDescent="0.25">
      <c r="B199" s="3">
        <v>43256</v>
      </c>
      <c r="C199" s="12" t="str">
        <f>TEXT(basegeral[[#This Row],[Data]],"mmm")</f>
        <v>jun</v>
      </c>
      <c r="D199" s="12" t="str">
        <f>TEXT(basegeral[[#This Row],[Data]],"aaaa")</f>
        <v>2018</v>
      </c>
      <c r="E199" s="19" t="s">
        <v>11</v>
      </c>
      <c r="F199" s="5" t="s">
        <v>12</v>
      </c>
      <c r="G199" s="5" t="s">
        <v>24</v>
      </c>
      <c r="H199" s="6">
        <v>1000</v>
      </c>
      <c r="I199" s="16">
        <v>970</v>
      </c>
      <c r="J199" s="8">
        <f t="shared" si="2"/>
        <v>12189.279999999999</v>
      </c>
    </row>
    <row r="200" spans="2:10" ht="18" customHeight="1" x14ac:dyDescent="0.25">
      <c r="B200" s="3">
        <v>43256</v>
      </c>
      <c r="C200" s="12" t="str">
        <f>TEXT(basegeral[[#This Row],[Data]],"mmm")</f>
        <v>jun</v>
      </c>
      <c r="D200" s="12" t="str">
        <f>TEXT(basegeral[[#This Row],[Data]],"aaaa")</f>
        <v>2018</v>
      </c>
      <c r="E200" s="19" t="s">
        <v>11</v>
      </c>
      <c r="F200" s="5" t="s">
        <v>12</v>
      </c>
      <c r="G200" s="5" t="s">
        <v>52</v>
      </c>
      <c r="H200" s="6">
        <v>50</v>
      </c>
      <c r="I200" s="6">
        <v>48</v>
      </c>
      <c r="J200" s="8">
        <f t="shared" si="2"/>
        <v>12141.279999999999</v>
      </c>
    </row>
    <row r="201" spans="2:10" ht="18" customHeight="1" x14ac:dyDescent="0.25">
      <c r="B201" s="3">
        <v>43256</v>
      </c>
      <c r="C201" s="12" t="str">
        <f>TEXT(basegeral[[#This Row],[Data]],"mmm")</f>
        <v>jun</v>
      </c>
      <c r="D201" s="12" t="str">
        <f>TEXT(basegeral[[#This Row],[Data]],"aaaa")</f>
        <v>2018</v>
      </c>
      <c r="E201" s="19" t="s">
        <v>11</v>
      </c>
      <c r="F201" s="5" t="s">
        <v>12</v>
      </c>
      <c r="G201" s="5" t="s">
        <v>31</v>
      </c>
      <c r="H201" s="6">
        <v>300</v>
      </c>
      <c r="I201" s="16">
        <v>300</v>
      </c>
      <c r="J201" s="8">
        <f t="shared" si="2"/>
        <v>11841.279999999999</v>
      </c>
    </row>
    <row r="202" spans="2:10" ht="18" customHeight="1" x14ac:dyDescent="0.25">
      <c r="B202" s="3">
        <v>43256</v>
      </c>
      <c r="C202" s="12" t="str">
        <f>TEXT(basegeral[[#This Row],[Data]],"mmm")</f>
        <v>jun</v>
      </c>
      <c r="D202" s="12" t="str">
        <f>TEXT(basegeral[[#This Row],[Data]],"aaaa")</f>
        <v>2018</v>
      </c>
      <c r="E202" s="19" t="s">
        <v>11</v>
      </c>
      <c r="F202" s="5" t="s">
        <v>32</v>
      </c>
      <c r="G202" s="5" t="s">
        <v>33</v>
      </c>
      <c r="H202" s="6">
        <v>2500</v>
      </c>
      <c r="I202" s="16">
        <v>2200</v>
      </c>
      <c r="J202" s="8">
        <f t="shared" si="2"/>
        <v>9641.2799999999988</v>
      </c>
    </row>
    <row r="203" spans="2:10" ht="18" customHeight="1" x14ac:dyDescent="0.25">
      <c r="B203" s="3">
        <v>43256</v>
      </c>
      <c r="C203" s="12" t="str">
        <f>TEXT(basegeral[[#This Row],[Data]],"mmm")</f>
        <v>jun</v>
      </c>
      <c r="D203" s="12" t="str">
        <f>TEXT(basegeral[[#This Row],[Data]],"aaaa")</f>
        <v>2018</v>
      </c>
      <c r="E203" s="19" t="s">
        <v>11</v>
      </c>
      <c r="F203" s="5" t="s">
        <v>32</v>
      </c>
      <c r="G203" s="5" t="s">
        <v>34</v>
      </c>
      <c r="H203" s="6">
        <v>3500</v>
      </c>
      <c r="I203" s="16">
        <v>3450</v>
      </c>
      <c r="J203" s="8">
        <f t="shared" si="2"/>
        <v>6191.2799999999988</v>
      </c>
    </row>
    <row r="204" spans="2:10" ht="18" customHeight="1" x14ac:dyDescent="0.25">
      <c r="B204" s="3">
        <v>43257</v>
      </c>
      <c r="C204" s="12" t="str">
        <f>TEXT(basegeral[[#This Row],[Data]],"mmm")</f>
        <v>jun</v>
      </c>
      <c r="D204" s="12" t="str">
        <f>TEXT(basegeral[[#This Row],[Data]],"aaaa")</f>
        <v>2018</v>
      </c>
      <c r="E204" s="19" t="s">
        <v>11</v>
      </c>
      <c r="F204" s="5" t="s">
        <v>35</v>
      </c>
      <c r="G204" s="5" t="s">
        <v>36</v>
      </c>
      <c r="H204" s="6">
        <v>100</v>
      </c>
      <c r="I204" s="16">
        <v>79</v>
      </c>
      <c r="J204" s="8">
        <f t="shared" ref="J204:J267" si="3">IF(E204="Receita",(J203+I204),(J203-I204))</f>
        <v>6112.2799999999988</v>
      </c>
    </row>
    <row r="205" spans="2:10" ht="18" customHeight="1" x14ac:dyDescent="0.25">
      <c r="B205" s="3">
        <v>43257</v>
      </c>
      <c r="C205" s="12" t="str">
        <f>TEXT(basegeral[[#This Row],[Data]],"mmm")</f>
        <v>jun</v>
      </c>
      <c r="D205" s="12" t="str">
        <f>TEXT(basegeral[[#This Row],[Data]],"aaaa")</f>
        <v>2018</v>
      </c>
      <c r="E205" s="19" t="s">
        <v>11</v>
      </c>
      <c r="F205" s="5" t="s">
        <v>35</v>
      </c>
      <c r="G205" s="5" t="s">
        <v>37</v>
      </c>
      <c r="H205" s="6">
        <v>100</v>
      </c>
      <c r="I205" s="16">
        <v>67</v>
      </c>
      <c r="J205" s="8">
        <f t="shared" si="3"/>
        <v>6045.2799999999988</v>
      </c>
    </row>
    <row r="206" spans="2:10" ht="18" customHeight="1" x14ac:dyDescent="0.25">
      <c r="B206" s="3">
        <v>43257</v>
      </c>
      <c r="C206" s="12" t="str">
        <f>TEXT(basegeral[[#This Row],[Data]],"mmm")</f>
        <v>jun</v>
      </c>
      <c r="D206" s="12" t="str">
        <f>TEXT(basegeral[[#This Row],[Data]],"aaaa")</f>
        <v>2018</v>
      </c>
      <c r="E206" s="19" t="s">
        <v>11</v>
      </c>
      <c r="F206" s="5" t="s">
        <v>35</v>
      </c>
      <c r="G206" s="5" t="s">
        <v>38</v>
      </c>
      <c r="H206" s="6">
        <v>200</v>
      </c>
      <c r="I206" s="16">
        <v>185</v>
      </c>
      <c r="J206" s="8">
        <f t="shared" si="3"/>
        <v>5860.2799999999988</v>
      </c>
    </row>
    <row r="207" spans="2:10" ht="18" customHeight="1" x14ac:dyDescent="0.25">
      <c r="B207" s="3">
        <v>43261</v>
      </c>
      <c r="C207" s="12" t="str">
        <f>TEXT(basegeral[[#This Row],[Data]],"mmm")</f>
        <v>jun</v>
      </c>
      <c r="D207" s="12" t="str">
        <f>TEXT(basegeral[[#This Row],[Data]],"aaaa")</f>
        <v>2018</v>
      </c>
      <c r="E207" s="19" t="s">
        <v>7</v>
      </c>
      <c r="F207" s="5" t="s">
        <v>54</v>
      </c>
      <c r="G207" s="5" t="s">
        <v>39</v>
      </c>
      <c r="H207" s="6">
        <v>3500</v>
      </c>
      <c r="I207" s="16">
        <v>3090</v>
      </c>
      <c r="J207" s="8">
        <f t="shared" si="3"/>
        <v>8950.2799999999988</v>
      </c>
    </row>
    <row r="208" spans="2:10" ht="18" customHeight="1" x14ac:dyDescent="0.25">
      <c r="B208" s="3">
        <v>43261</v>
      </c>
      <c r="C208" s="12" t="str">
        <f>TEXT(basegeral[[#This Row],[Data]],"mmm")</f>
        <v>jun</v>
      </c>
      <c r="D208" s="12" t="str">
        <f>TEXT(basegeral[[#This Row],[Data]],"aaaa")</f>
        <v>2018</v>
      </c>
      <c r="E208" s="19" t="s">
        <v>7</v>
      </c>
      <c r="F208" s="5" t="s">
        <v>54</v>
      </c>
      <c r="G208" s="5" t="s">
        <v>40</v>
      </c>
      <c r="H208" s="6">
        <v>4860</v>
      </c>
      <c r="I208" s="6">
        <v>4860</v>
      </c>
      <c r="J208" s="8">
        <f t="shared" si="3"/>
        <v>13810.279999999999</v>
      </c>
    </row>
    <row r="209" spans="2:12" ht="18" customHeight="1" x14ac:dyDescent="0.25">
      <c r="B209" s="3">
        <v>43261</v>
      </c>
      <c r="C209" s="12" t="str">
        <f>TEXT(basegeral[[#This Row],[Data]],"mmm")</f>
        <v>jun</v>
      </c>
      <c r="D209" s="12" t="str">
        <f>TEXT(basegeral[[#This Row],[Data]],"aaaa")</f>
        <v>2018</v>
      </c>
      <c r="E209" s="19" t="s">
        <v>11</v>
      </c>
      <c r="F209" s="5" t="s">
        <v>35</v>
      </c>
      <c r="G209" s="5" t="s">
        <v>41</v>
      </c>
      <c r="H209" s="6">
        <v>900</v>
      </c>
      <c r="I209" s="16">
        <v>1267</v>
      </c>
      <c r="J209" s="8">
        <f t="shared" si="3"/>
        <v>12543.279999999999</v>
      </c>
    </row>
    <row r="210" spans="2:12" ht="18" customHeight="1" x14ac:dyDescent="0.25">
      <c r="B210" s="3">
        <v>43261</v>
      </c>
      <c r="C210" s="12" t="str">
        <f>TEXT(basegeral[[#This Row],[Data]],"mmm")</f>
        <v>jun</v>
      </c>
      <c r="D210" s="12" t="str">
        <f>TEXT(basegeral[[#This Row],[Data]],"aaaa")</f>
        <v>2018</v>
      </c>
      <c r="E210" s="19" t="s">
        <v>11</v>
      </c>
      <c r="F210" s="5" t="s">
        <v>16</v>
      </c>
      <c r="G210" s="5" t="s">
        <v>42</v>
      </c>
      <c r="H210" s="6">
        <v>750</v>
      </c>
      <c r="I210" s="6">
        <v>750</v>
      </c>
      <c r="J210" s="8">
        <f t="shared" si="3"/>
        <v>11793.279999999999</v>
      </c>
    </row>
    <row r="211" spans="2:12" ht="18" customHeight="1" x14ac:dyDescent="0.25">
      <c r="B211" s="3">
        <v>43261</v>
      </c>
      <c r="C211" s="12" t="str">
        <f>TEXT(basegeral[[#This Row],[Data]],"mmm")</f>
        <v>jun</v>
      </c>
      <c r="D211" s="12" t="str">
        <f>TEXT(basegeral[[#This Row],[Data]],"aaaa")</f>
        <v>2018</v>
      </c>
      <c r="E211" s="19" t="s">
        <v>11</v>
      </c>
      <c r="F211" s="5" t="s">
        <v>19</v>
      </c>
      <c r="G211" s="5" t="s">
        <v>43</v>
      </c>
      <c r="H211" s="6">
        <v>360</v>
      </c>
      <c r="I211" s="16">
        <v>270</v>
      </c>
      <c r="J211" s="8">
        <f t="shared" si="3"/>
        <v>11523.279999999999</v>
      </c>
    </row>
    <row r="212" spans="2:12" ht="18" customHeight="1" x14ac:dyDescent="0.25">
      <c r="B212" s="3">
        <v>43261</v>
      </c>
      <c r="C212" s="12" t="str">
        <f>TEXT(basegeral[[#This Row],[Data]],"mmm")</f>
        <v>jun</v>
      </c>
      <c r="D212" s="12" t="str">
        <f>TEXT(basegeral[[#This Row],[Data]],"aaaa")</f>
        <v>2018</v>
      </c>
      <c r="E212" s="19" t="s">
        <v>11</v>
      </c>
      <c r="F212" s="5" t="s">
        <v>16</v>
      </c>
      <c r="G212" s="5" t="s">
        <v>44</v>
      </c>
      <c r="H212" s="6">
        <v>500</v>
      </c>
      <c r="I212" s="16">
        <v>180</v>
      </c>
      <c r="J212" s="8">
        <f t="shared" si="3"/>
        <v>11343.279999999999</v>
      </c>
    </row>
    <row r="213" spans="2:12" ht="18" customHeight="1" x14ac:dyDescent="0.25">
      <c r="B213" s="3">
        <v>43261</v>
      </c>
      <c r="C213" s="12" t="str">
        <f>TEXT(basegeral[[#This Row],[Data]],"mmm")</f>
        <v>jun</v>
      </c>
      <c r="D213" s="12" t="str">
        <f>TEXT(basegeral[[#This Row],[Data]],"aaaa")</f>
        <v>2018</v>
      </c>
      <c r="E213" s="19" t="s">
        <v>11</v>
      </c>
      <c r="F213" s="5" t="s">
        <v>25</v>
      </c>
      <c r="G213" s="5" t="s">
        <v>45</v>
      </c>
      <c r="H213" s="6">
        <v>100</v>
      </c>
      <c r="I213" s="16">
        <v>360</v>
      </c>
      <c r="J213" s="8">
        <f t="shared" si="3"/>
        <v>10983.279999999999</v>
      </c>
    </row>
    <row r="214" spans="2:12" ht="18" customHeight="1" x14ac:dyDescent="0.25">
      <c r="B214" s="3">
        <v>43266</v>
      </c>
      <c r="C214" s="12" t="str">
        <f>TEXT(basegeral[[#This Row],[Data]],"mmm")</f>
        <v>jun</v>
      </c>
      <c r="D214" s="12" t="str">
        <f>TEXT(basegeral[[#This Row],[Data]],"aaaa")</f>
        <v>2018</v>
      </c>
      <c r="E214" s="19" t="s">
        <v>11</v>
      </c>
      <c r="F214" s="5" t="s">
        <v>12</v>
      </c>
      <c r="G214" s="5" t="s">
        <v>46</v>
      </c>
      <c r="H214" s="6">
        <v>130</v>
      </c>
      <c r="I214" s="16">
        <v>270</v>
      </c>
      <c r="J214" s="8">
        <f t="shared" si="3"/>
        <v>10713.279999999999</v>
      </c>
    </row>
    <row r="215" spans="2:12" ht="18" customHeight="1" x14ac:dyDescent="0.25">
      <c r="B215" s="3">
        <v>43266</v>
      </c>
      <c r="C215" s="12" t="str">
        <f>TEXT(basegeral[[#This Row],[Data]],"mmm")</f>
        <v>jun</v>
      </c>
      <c r="D215" s="12" t="str">
        <f>TEXT(basegeral[[#This Row],[Data]],"aaaa")</f>
        <v>2018</v>
      </c>
      <c r="E215" s="19" t="s">
        <v>11</v>
      </c>
      <c r="F215" s="5" t="s">
        <v>16</v>
      </c>
      <c r="G215" s="5" t="s">
        <v>47</v>
      </c>
      <c r="H215" s="6">
        <v>500</v>
      </c>
      <c r="I215" s="16">
        <v>360</v>
      </c>
      <c r="J215" s="8">
        <f t="shared" si="3"/>
        <v>10353.279999999999</v>
      </c>
    </row>
    <row r="216" spans="2:12" ht="18" customHeight="1" x14ac:dyDescent="0.25">
      <c r="B216" s="3">
        <v>43271</v>
      </c>
      <c r="C216" s="12" t="str">
        <f>TEXT(basegeral[[#This Row],[Data]],"mmm")</f>
        <v>jun</v>
      </c>
      <c r="D216" s="12" t="str">
        <f>TEXT(basegeral[[#This Row],[Data]],"aaaa")</f>
        <v>2018</v>
      </c>
      <c r="E216" s="19" t="s">
        <v>11</v>
      </c>
      <c r="F216" s="5" t="s">
        <v>32</v>
      </c>
      <c r="G216" s="5" t="s">
        <v>48</v>
      </c>
      <c r="H216" s="6">
        <v>1500</v>
      </c>
      <c r="I216" s="16">
        <v>4800</v>
      </c>
      <c r="J216" s="8">
        <f t="shared" si="3"/>
        <v>5553.2799999999988</v>
      </c>
    </row>
    <row r="217" spans="2:12" ht="18" customHeight="1" x14ac:dyDescent="0.25">
      <c r="B217" s="3">
        <v>43271</v>
      </c>
      <c r="C217" s="12" t="str">
        <f>TEXT(basegeral[[#This Row],[Data]],"mmm")</f>
        <v>jun</v>
      </c>
      <c r="D217" s="12" t="str">
        <f>TEXT(basegeral[[#This Row],[Data]],"aaaa")</f>
        <v>2018</v>
      </c>
      <c r="E217" s="19" t="s">
        <v>11</v>
      </c>
      <c r="F217" s="5" t="s">
        <v>32</v>
      </c>
      <c r="G217" s="5" t="s">
        <v>49</v>
      </c>
      <c r="H217" s="6">
        <v>4000</v>
      </c>
      <c r="I217" s="16">
        <v>3000</v>
      </c>
      <c r="J217" s="8">
        <f t="shared" si="3"/>
        <v>2553.2799999999988</v>
      </c>
    </row>
    <row r="218" spans="2:12" ht="18" customHeight="1" x14ac:dyDescent="0.25">
      <c r="B218" s="3">
        <v>43281</v>
      </c>
      <c r="C218" s="12" t="str">
        <f>TEXT(basegeral[[#This Row],[Data]],"mmm")</f>
        <v>jun</v>
      </c>
      <c r="D218" s="12" t="str">
        <f>TEXT(basegeral[[#This Row],[Data]],"aaaa")</f>
        <v>2018</v>
      </c>
      <c r="E218" s="19" t="s">
        <v>11</v>
      </c>
      <c r="F218" s="5" t="s">
        <v>35</v>
      </c>
      <c r="G218" s="5" t="s">
        <v>50</v>
      </c>
      <c r="H218" s="6">
        <v>1000</v>
      </c>
      <c r="I218" s="16">
        <v>780</v>
      </c>
      <c r="J218" s="8">
        <f t="shared" si="3"/>
        <v>1773.2799999999988</v>
      </c>
    </row>
    <row r="219" spans="2:12" ht="18" customHeight="1" x14ac:dyDescent="0.25">
      <c r="B219" s="3">
        <v>43281</v>
      </c>
      <c r="C219" s="12" t="str">
        <f>TEXT(basegeral[[#This Row],[Data]],"mmm")</f>
        <v>jun</v>
      </c>
      <c r="D219" s="12" t="str">
        <f>TEXT(basegeral[[#This Row],[Data]],"aaaa")</f>
        <v>2018</v>
      </c>
      <c r="E219" s="19" t="s">
        <v>11</v>
      </c>
      <c r="F219" s="5" t="s">
        <v>19</v>
      </c>
      <c r="G219" s="5" t="s">
        <v>51</v>
      </c>
      <c r="H219" s="6">
        <v>4000</v>
      </c>
      <c r="I219" s="6">
        <v>1000</v>
      </c>
      <c r="J219" s="8">
        <f t="shared" si="3"/>
        <v>773.27999999999884</v>
      </c>
    </row>
    <row r="220" spans="2:12" ht="18" customHeight="1" x14ac:dyDescent="0.25">
      <c r="B220" s="3">
        <v>43283</v>
      </c>
      <c r="C220" s="12" t="str">
        <f>TEXT(basegeral[[#This Row],[Data]],"mmm")</f>
        <v>jul</v>
      </c>
      <c r="D220" s="12" t="str">
        <f>TEXT(basegeral[[#This Row],[Data]],"aaaa")</f>
        <v>2018</v>
      </c>
      <c r="E220" s="20" t="s">
        <v>7</v>
      </c>
      <c r="F220" s="5" t="s">
        <v>54</v>
      </c>
      <c r="G220" s="5" t="s">
        <v>8</v>
      </c>
      <c r="H220" s="6">
        <v>4450</v>
      </c>
      <c r="I220" s="6">
        <v>4450</v>
      </c>
      <c r="J220" s="8">
        <f t="shared" si="3"/>
        <v>5223.2799999999988</v>
      </c>
      <c r="L220" s="8"/>
    </row>
    <row r="221" spans="2:12" ht="18" customHeight="1" x14ac:dyDescent="0.25">
      <c r="B221" s="3">
        <v>43283</v>
      </c>
      <c r="C221" s="12" t="str">
        <f>TEXT(basegeral[[#This Row],[Data]],"mmm")</f>
        <v>jul</v>
      </c>
      <c r="D221" s="12" t="str">
        <f>TEXT(basegeral[[#This Row],[Data]],"aaaa")</f>
        <v>2018</v>
      </c>
      <c r="E221" s="19" t="s">
        <v>7</v>
      </c>
      <c r="F221" s="5" t="s">
        <v>54</v>
      </c>
      <c r="G221" s="5" t="s">
        <v>9</v>
      </c>
      <c r="H221" s="6">
        <v>5300</v>
      </c>
      <c r="I221" s="16">
        <v>5300</v>
      </c>
      <c r="J221" s="8">
        <f t="shared" si="3"/>
        <v>10523.279999999999</v>
      </c>
    </row>
    <row r="222" spans="2:12" ht="18" customHeight="1" x14ac:dyDescent="0.25">
      <c r="B222" s="3">
        <v>43283</v>
      </c>
      <c r="C222" s="12" t="str">
        <f>TEXT(basegeral[[#This Row],[Data]],"mmm")</f>
        <v>jul</v>
      </c>
      <c r="D222" s="12" t="str">
        <f>TEXT(basegeral[[#This Row],[Data]],"aaaa")</f>
        <v>2018</v>
      </c>
      <c r="E222" s="19" t="s">
        <v>7</v>
      </c>
      <c r="F222" s="5" t="s">
        <v>54</v>
      </c>
      <c r="G222" s="5" t="s">
        <v>10</v>
      </c>
      <c r="H222" s="6">
        <v>5400</v>
      </c>
      <c r="I222" s="6">
        <v>5400</v>
      </c>
      <c r="J222" s="8">
        <f t="shared" si="3"/>
        <v>15923.279999999999</v>
      </c>
    </row>
    <row r="223" spans="2:12" ht="18" customHeight="1" x14ac:dyDescent="0.25">
      <c r="B223" s="3">
        <v>43283</v>
      </c>
      <c r="C223" s="12" t="str">
        <f>TEXT(basegeral[[#This Row],[Data]],"mmm")</f>
        <v>jul</v>
      </c>
      <c r="D223" s="12" t="str">
        <f>TEXT(basegeral[[#This Row],[Data]],"aaaa")</f>
        <v>2018</v>
      </c>
      <c r="E223" s="19" t="s">
        <v>11</v>
      </c>
      <c r="F223" s="5" t="s">
        <v>12</v>
      </c>
      <c r="G223" s="5" t="s">
        <v>13</v>
      </c>
      <c r="H223" s="6">
        <v>1500</v>
      </c>
      <c r="I223" s="6">
        <v>1500</v>
      </c>
      <c r="J223" s="8">
        <f t="shared" si="3"/>
        <v>14423.279999999999</v>
      </c>
    </row>
    <row r="224" spans="2:12" ht="18" customHeight="1" x14ac:dyDescent="0.25">
      <c r="B224" s="3">
        <v>43283</v>
      </c>
      <c r="C224" s="12" t="str">
        <f>TEXT(basegeral[[#This Row],[Data]],"mmm")</f>
        <v>jul</v>
      </c>
      <c r="D224" s="12" t="str">
        <f>TEXT(basegeral[[#This Row],[Data]],"aaaa")</f>
        <v>2018</v>
      </c>
      <c r="E224" s="19" t="s">
        <v>11</v>
      </c>
      <c r="F224" s="5" t="s">
        <v>12</v>
      </c>
      <c r="G224" s="5" t="s">
        <v>14</v>
      </c>
      <c r="H224" s="6">
        <v>279.43</v>
      </c>
      <c r="I224" s="16">
        <v>279.43</v>
      </c>
      <c r="J224" s="8">
        <f t="shared" si="3"/>
        <v>14143.849999999999</v>
      </c>
    </row>
    <row r="225" spans="2:10" ht="18" customHeight="1" x14ac:dyDescent="0.25">
      <c r="B225" s="3">
        <v>43283</v>
      </c>
      <c r="C225" s="12" t="str">
        <f>TEXT(basegeral[[#This Row],[Data]],"mmm")</f>
        <v>jul</v>
      </c>
      <c r="D225" s="12" t="str">
        <f>TEXT(basegeral[[#This Row],[Data]],"aaaa")</f>
        <v>2018</v>
      </c>
      <c r="E225" s="19" t="s">
        <v>11</v>
      </c>
      <c r="F225" s="5" t="s">
        <v>12</v>
      </c>
      <c r="G225" s="5" t="s">
        <v>15</v>
      </c>
      <c r="H225" s="6">
        <v>70</v>
      </c>
      <c r="I225" s="16">
        <v>70</v>
      </c>
      <c r="J225" s="8">
        <f t="shared" si="3"/>
        <v>14073.849999999999</v>
      </c>
    </row>
    <row r="226" spans="2:10" ht="18" customHeight="1" x14ac:dyDescent="0.25">
      <c r="B226" s="3">
        <v>43286</v>
      </c>
      <c r="C226" s="12" t="str">
        <f>TEXT(basegeral[[#This Row],[Data]],"mmm")</f>
        <v>jul</v>
      </c>
      <c r="D226" s="12" t="str">
        <f>TEXT(basegeral[[#This Row],[Data]],"aaaa")</f>
        <v>2018</v>
      </c>
      <c r="E226" s="19" t="s">
        <v>11</v>
      </c>
      <c r="F226" s="5" t="s">
        <v>16</v>
      </c>
      <c r="G226" s="5" t="s">
        <v>17</v>
      </c>
      <c r="H226" s="6">
        <v>210</v>
      </c>
      <c r="I226" s="6">
        <v>210</v>
      </c>
      <c r="J226" s="8">
        <f t="shared" si="3"/>
        <v>13863.849999999999</v>
      </c>
    </row>
    <row r="227" spans="2:10" ht="18" customHeight="1" x14ac:dyDescent="0.25">
      <c r="B227" s="3">
        <v>43286</v>
      </c>
      <c r="C227" s="12" t="str">
        <f>TEXT(basegeral[[#This Row],[Data]],"mmm")</f>
        <v>jul</v>
      </c>
      <c r="D227" s="12" t="str">
        <f>TEXT(basegeral[[#This Row],[Data]],"aaaa")</f>
        <v>2018</v>
      </c>
      <c r="E227" s="19" t="s">
        <v>11</v>
      </c>
      <c r="F227" s="5" t="s">
        <v>16</v>
      </c>
      <c r="G227" s="5" t="s">
        <v>18</v>
      </c>
      <c r="H227" s="6">
        <v>170</v>
      </c>
      <c r="I227" s="6">
        <v>170</v>
      </c>
      <c r="J227" s="8">
        <f t="shared" si="3"/>
        <v>13693.849999999999</v>
      </c>
    </row>
    <row r="228" spans="2:10" ht="18" customHeight="1" x14ac:dyDescent="0.25">
      <c r="B228" s="3">
        <v>43286</v>
      </c>
      <c r="C228" s="12" t="str">
        <f>TEXT(basegeral[[#This Row],[Data]],"mmm")</f>
        <v>jul</v>
      </c>
      <c r="D228" s="12" t="str">
        <f>TEXT(basegeral[[#This Row],[Data]],"aaaa")</f>
        <v>2018</v>
      </c>
      <c r="E228" s="19" t="s">
        <v>11</v>
      </c>
      <c r="F228" s="5" t="s">
        <v>19</v>
      </c>
      <c r="G228" s="5" t="s">
        <v>20</v>
      </c>
      <c r="H228" s="6">
        <v>110</v>
      </c>
      <c r="I228" s="16">
        <v>110</v>
      </c>
      <c r="J228" s="8">
        <f t="shared" si="3"/>
        <v>13583.849999999999</v>
      </c>
    </row>
    <row r="229" spans="2:10" ht="18" customHeight="1" x14ac:dyDescent="0.25">
      <c r="B229" s="3">
        <v>43286</v>
      </c>
      <c r="C229" s="12" t="str">
        <f>TEXT(basegeral[[#This Row],[Data]],"mmm")</f>
        <v>jul</v>
      </c>
      <c r="D229" s="12" t="str">
        <f>TEXT(basegeral[[#This Row],[Data]],"aaaa")</f>
        <v>2018</v>
      </c>
      <c r="E229" s="19" t="s">
        <v>11</v>
      </c>
      <c r="F229" s="5" t="s">
        <v>19</v>
      </c>
      <c r="G229" s="5" t="s">
        <v>21</v>
      </c>
      <c r="H229" s="6">
        <v>55</v>
      </c>
      <c r="I229" s="16">
        <v>55</v>
      </c>
      <c r="J229" s="8">
        <f t="shared" si="3"/>
        <v>13528.849999999999</v>
      </c>
    </row>
    <row r="230" spans="2:10" ht="18" customHeight="1" x14ac:dyDescent="0.25">
      <c r="B230" s="3">
        <v>43286</v>
      </c>
      <c r="C230" s="12" t="str">
        <f>TEXT(basegeral[[#This Row],[Data]],"mmm")</f>
        <v>jul</v>
      </c>
      <c r="D230" s="12" t="str">
        <f>TEXT(basegeral[[#This Row],[Data]],"aaaa")</f>
        <v>2018</v>
      </c>
      <c r="E230" s="19" t="s">
        <v>11</v>
      </c>
      <c r="F230" s="5" t="s">
        <v>19</v>
      </c>
      <c r="G230" s="5" t="s">
        <v>22</v>
      </c>
      <c r="H230" s="6">
        <v>105</v>
      </c>
      <c r="I230" s="16">
        <v>105</v>
      </c>
      <c r="J230" s="8">
        <f t="shared" si="3"/>
        <v>13423.849999999999</v>
      </c>
    </row>
    <row r="231" spans="2:10" ht="18" customHeight="1" x14ac:dyDescent="0.25">
      <c r="B231" s="3">
        <v>43286</v>
      </c>
      <c r="C231" s="12" t="str">
        <f>TEXT(basegeral[[#This Row],[Data]],"mmm")</f>
        <v>jul</v>
      </c>
      <c r="D231" s="12" t="str">
        <f>TEXT(basegeral[[#This Row],[Data]],"aaaa")</f>
        <v>2018</v>
      </c>
      <c r="E231" s="19" t="s">
        <v>11</v>
      </c>
      <c r="F231" s="5" t="s">
        <v>12</v>
      </c>
      <c r="G231" s="5" t="s">
        <v>23</v>
      </c>
      <c r="H231" s="6">
        <v>400</v>
      </c>
      <c r="I231" s="16">
        <v>110</v>
      </c>
      <c r="J231" s="8">
        <f t="shared" si="3"/>
        <v>13313.849999999999</v>
      </c>
    </row>
    <row r="232" spans="2:10" ht="18" customHeight="1" x14ac:dyDescent="0.25">
      <c r="B232" s="3">
        <v>43286</v>
      </c>
      <c r="C232" s="12" t="str">
        <f>TEXT(basegeral[[#This Row],[Data]],"mmm")</f>
        <v>jul</v>
      </c>
      <c r="D232" s="12" t="str">
        <f>TEXT(basegeral[[#This Row],[Data]],"aaaa")</f>
        <v>2018</v>
      </c>
      <c r="E232" s="19" t="s">
        <v>11</v>
      </c>
      <c r="F232" s="5" t="s">
        <v>12</v>
      </c>
      <c r="G232" s="5" t="s">
        <v>24</v>
      </c>
      <c r="H232" s="6">
        <v>1000</v>
      </c>
      <c r="I232" s="16">
        <v>999</v>
      </c>
      <c r="J232" s="8">
        <f t="shared" si="3"/>
        <v>12314.849999999999</v>
      </c>
    </row>
    <row r="233" spans="2:10" ht="18" customHeight="1" x14ac:dyDescent="0.25">
      <c r="B233" s="3">
        <v>43286</v>
      </c>
      <c r="C233" s="12" t="str">
        <f>TEXT(basegeral[[#This Row],[Data]],"mmm")</f>
        <v>jul</v>
      </c>
      <c r="D233" s="12" t="str">
        <f>TEXT(basegeral[[#This Row],[Data]],"aaaa")</f>
        <v>2018</v>
      </c>
      <c r="E233" s="19" t="s">
        <v>11</v>
      </c>
      <c r="F233" s="5" t="s">
        <v>25</v>
      </c>
      <c r="G233" s="5" t="s">
        <v>26</v>
      </c>
      <c r="H233" s="6">
        <v>1000</v>
      </c>
      <c r="I233" s="16">
        <v>105</v>
      </c>
      <c r="J233" s="8">
        <f t="shared" si="3"/>
        <v>12209.849999999999</v>
      </c>
    </row>
    <row r="234" spans="2:10" ht="18" customHeight="1" x14ac:dyDescent="0.25">
      <c r="B234" s="3">
        <v>43286</v>
      </c>
      <c r="C234" s="12" t="str">
        <f>TEXT(basegeral[[#This Row],[Data]],"mmm")</f>
        <v>jul</v>
      </c>
      <c r="D234" s="12" t="str">
        <f>TEXT(basegeral[[#This Row],[Data]],"aaaa")</f>
        <v>2018</v>
      </c>
      <c r="E234" s="19" t="s">
        <v>11</v>
      </c>
      <c r="F234" s="5" t="s">
        <v>12</v>
      </c>
      <c r="G234" s="5" t="s">
        <v>29</v>
      </c>
      <c r="H234" s="6">
        <v>350</v>
      </c>
      <c r="I234" s="16">
        <v>105</v>
      </c>
      <c r="J234" s="8">
        <f t="shared" si="3"/>
        <v>12104.849999999999</v>
      </c>
    </row>
    <row r="235" spans="2:10" ht="18" customHeight="1" x14ac:dyDescent="0.25">
      <c r="B235" s="3">
        <v>43286</v>
      </c>
      <c r="C235" s="12" t="str">
        <f>TEXT(basegeral[[#This Row],[Data]],"mmm")</f>
        <v>jul</v>
      </c>
      <c r="D235" s="12" t="str">
        <f>TEXT(basegeral[[#This Row],[Data]],"aaaa")</f>
        <v>2018</v>
      </c>
      <c r="E235" s="19" t="s">
        <v>11</v>
      </c>
      <c r="F235" s="5" t="s">
        <v>12</v>
      </c>
      <c r="G235" s="5" t="s">
        <v>52</v>
      </c>
      <c r="H235" s="6">
        <v>50</v>
      </c>
      <c r="I235" s="6">
        <v>30</v>
      </c>
      <c r="J235" s="8">
        <f t="shared" si="3"/>
        <v>12074.849999999999</v>
      </c>
    </row>
    <row r="236" spans="2:10" ht="18" customHeight="1" x14ac:dyDescent="0.25">
      <c r="B236" s="3">
        <v>43286</v>
      </c>
      <c r="C236" s="12" t="str">
        <f>TEXT(basegeral[[#This Row],[Data]],"mmm")</f>
        <v>jul</v>
      </c>
      <c r="D236" s="12" t="str">
        <f>TEXT(basegeral[[#This Row],[Data]],"aaaa")</f>
        <v>2018</v>
      </c>
      <c r="E236" s="19" t="s">
        <v>11</v>
      </c>
      <c r="F236" s="5" t="s">
        <v>12</v>
      </c>
      <c r="G236" s="5" t="s">
        <v>31</v>
      </c>
      <c r="H236" s="6">
        <v>300</v>
      </c>
      <c r="I236" s="16">
        <v>260</v>
      </c>
      <c r="J236" s="8">
        <f t="shared" si="3"/>
        <v>11814.849999999999</v>
      </c>
    </row>
    <row r="237" spans="2:10" ht="18" customHeight="1" x14ac:dyDescent="0.25">
      <c r="B237" s="3">
        <v>43286</v>
      </c>
      <c r="C237" s="12" t="str">
        <f>TEXT(basegeral[[#This Row],[Data]],"mmm")</f>
        <v>jul</v>
      </c>
      <c r="D237" s="12" t="str">
        <f>TEXT(basegeral[[#This Row],[Data]],"aaaa")</f>
        <v>2018</v>
      </c>
      <c r="E237" s="19" t="s">
        <v>11</v>
      </c>
      <c r="F237" s="5" t="s">
        <v>32</v>
      </c>
      <c r="G237" s="5" t="s">
        <v>33</v>
      </c>
      <c r="H237" s="6">
        <v>2500</v>
      </c>
      <c r="I237" s="16">
        <v>2500</v>
      </c>
      <c r="J237" s="8">
        <f t="shared" si="3"/>
        <v>9314.8499999999985</v>
      </c>
    </row>
    <row r="238" spans="2:10" ht="18" customHeight="1" x14ac:dyDescent="0.25">
      <c r="B238" s="3">
        <v>43286</v>
      </c>
      <c r="C238" s="12" t="str">
        <f>TEXT(basegeral[[#This Row],[Data]],"mmm")</f>
        <v>jul</v>
      </c>
      <c r="D238" s="12" t="str">
        <f>TEXT(basegeral[[#This Row],[Data]],"aaaa")</f>
        <v>2018</v>
      </c>
      <c r="E238" s="19" t="s">
        <v>11</v>
      </c>
      <c r="F238" s="5" t="s">
        <v>32</v>
      </c>
      <c r="G238" s="5" t="s">
        <v>34</v>
      </c>
      <c r="H238" s="6">
        <v>3500</v>
      </c>
      <c r="I238" s="16">
        <v>2500</v>
      </c>
      <c r="J238" s="8">
        <f t="shared" si="3"/>
        <v>6814.8499999999985</v>
      </c>
    </row>
    <row r="239" spans="2:10" ht="18" customHeight="1" x14ac:dyDescent="0.25">
      <c r="B239" s="3">
        <v>43287</v>
      </c>
      <c r="C239" s="12" t="str">
        <f>TEXT(basegeral[[#This Row],[Data]],"mmm")</f>
        <v>jul</v>
      </c>
      <c r="D239" s="12" t="str">
        <f>TEXT(basegeral[[#This Row],[Data]],"aaaa")</f>
        <v>2018</v>
      </c>
      <c r="E239" s="19" t="s">
        <v>11</v>
      </c>
      <c r="F239" s="5" t="s">
        <v>35</v>
      </c>
      <c r="G239" s="5" t="s">
        <v>36</v>
      </c>
      <c r="H239" s="6">
        <v>100</v>
      </c>
      <c r="I239" s="16">
        <v>87</v>
      </c>
      <c r="J239" s="8">
        <f t="shared" si="3"/>
        <v>6727.8499999999985</v>
      </c>
    </row>
    <row r="240" spans="2:10" ht="18" customHeight="1" x14ac:dyDescent="0.25">
      <c r="B240" s="3">
        <v>43287</v>
      </c>
      <c r="C240" s="12" t="str">
        <f>TEXT(basegeral[[#This Row],[Data]],"mmm")</f>
        <v>jul</v>
      </c>
      <c r="D240" s="12" t="str">
        <f>TEXT(basegeral[[#This Row],[Data]],"aaaa")</f>
        <v>2018</v>
      </c>
      <c r="E240" s="19" t="s">
        <v>11</v>
      </c>
      <c r="F240" s="5" t="s">
        <v>35</v>
      </c>
      <c r="G240" s="5" t="s">
        <v>37</v>
      </c>
      <c r="H240" s="6">
        <v>100</v>
      </c>
      <c r="I240" s="16">
        <v>56</v>
      </c>
      <c r="J240" s="8">
        <f t="shared" si="3"/>
        <v>6671.8499999999985</v>
      </c>
    </row>
    <row r="241" spans="2:13" ht="18" customHeight="1" x14ac:dyDescent="0.25">
      <c r="B241" s="3">
        <v>43287</v>
      </c>
      <c r="C241" s="12" t="str">
        <f>TEXT(basegeral[[#This Row],[Data]],"mmm")</f>
        <v>jul</v>
      </c>
      <c r="D241" s="12" t="str">
        <f>TEXT(basegeral[[#This Row],[Data]],"aaaa")</f>
        <v>2018</v>
      </c>
      <c r="E241" s="19" t="s">
        <v>11</v>
      </c>
      <c r="F241" s="5" t="s">
        <v>35</v>
      </c>
      <c r="G241" s="5" t="s">
        <v>38</v>
      </c>
      <c r="H241" s="6">
        <v>200</v>
      </c>
      <c r="I241" s="16">
        <v>79</v>
      </c>
      <c r="J241" s="8">
        <f t="shared" si="3"/>
        <v>6592.8499999999985</v>
      </c>
    </row>
    <row r="242" spans="2:13" ht="18" customHeight="1" x14ac:dyDescent="0.25">
      <c r="B242" s="3">
        <v>43291</v>
      </c>
      <c r="C242" s="12" t="str">
        <f>TEXT(basegeral[[#This Row],[Data]],"mmm")</f>
        <v>jul</v>
      </c>
      <c r="D242" s="12" t="str">
        <f>TEXT(basegeral[[#This Row],[Data]],"aaaa")</f>
        <v>2018</v>
      </c>
      <c r="E242" s="19" t="s">
        <v>7</v>
      </c>
      <c r="F242" s="5" t="s">
        <v>54</v>
      </c>
      <c r="G242" s="5" t="s">
        <v>39</v>
      </c>
      <c r="H242" s="6">
        <v>3500</v>
      </c>
      <c r="I242" s="16">
        <v>3500</v>
      </c>
      <c r="J242" s="8">
        <f t="shared" si="3"/>
        <v>10092.849999999999</v>
      </c>
    </row>
    <row r="243" spans="2:13" ht="18" customHeight="1" x14ac:dyDescent="0.25">
      <c r="B243" s="3">
        <v>43291</v>
      </c>
      <c r="C243" s="12" t="str">
        <f>TEXT(basegeral[[#This Row],[Data]],"mmm")</f>
        <v>jul</v>
      </c>
      <c r="D243" s="12" t="str">
        <f>TEXT(basegeral[[#This Row],[Data]],"aaaa")</f>
        <v>2018</v>
      </c>
      <c r="E243" s="19" t="s">
        <v>7</v>
      </c>
      <c r="F243" s="5" t="s">
        <v>54</v>
      </c>
      <c r="G243" s="5" t="s">
        <v>40</v>
      </c>
      <c r="H243" s="6">
        <v>5400</v>
      </c>
      <c r="I243" s="16">
        <v>5400</v>
      </c>
      <c r="J243" s="8">
        <f t="shared" si="3"/>
        <v>15492.849999999999</v>
      </c>
      <c r="M243" s="8"/>
    </row>
    <row r="244" spans="2:13" ht="18" customHeight="1" x14ac:dyDescent="0.25">
      <c r="B244" s="3">
        <v>43291</v>
      </c>
      <c r="C244" s="12" t="str">
        <f>TEXT(basegeral[[#This Row],[Data]],"mmm")</f>
        <v>jul</v>
      </c>
      <c r="D244" s="12" t="str">
        <f>TEXT(basegeral[[#This Row],[Data]],"aaaa")</f>
        <v>2018</v>
      </c>
      <c r="E244" s="19" t="s">
        <v>11</v>
      </c>
      <c r="F244" s="5" t="s">
        <v>35</v>
      </c>
      <c r="G244" s="5" t="s">
        <v>41</v>
      </c>
      <c r="H244" s="6">
        <v>900</v>
      </c>
      <c r="I244" s="16">
        <v>1300</v>
      </c>
      <c r="J244" s="8">
        <f t="shared" si="3"/>
        <v>14192.849999999999</v>
      </c>
    </row>
    <row r="245" spans="2:13" ht="18" customHeight="1" x14ac:dyDescent="0.25">
      <c r="B245" s="3">
        <v>43291</v>
      </c>
      <c r="C245" s="12" t="str">
        <f>TEXT(basegeral[[#This Row],[Data]],"mmm")</f>
        <v>jul</v>
      </c>
      <c r="D245" s="12" t="str">
        <f>TEXT(basegeral[[#This Row],[Data]],"aaaa")</f>
        <v>2018</v>
      </c>
      <c r="E245" s="19" t="s">
        <v>11</v>
      </c>
      <c r="F245" s="5" t="s">
        <v>16</v>
      </c>
      <c r="G245" s="5" t="s">
        <v>42</v>
      </c>
      <c r="H245" s="6">
        <v>750</v>
      </c>
      <c r="I245" s="6">
        <v>750</v>
      </c>
      <c r="J245" s="8">
        <f t="shared" si="3"/>
        <v>13442.849999999999</v>
      </c>
    </row>
    <row r="246" spans="2:13" ht="18" customHeight="1" x14ac:dyDescent="0.25">
      <c r="B246" s="3">
        <v>43291</v>
      </c>
      <c r="C246" s="12" t="str">
        <f>TEXT(basegeral[[#This Row],[Data]],"mmm")</f>
        <v>jul</v>
      </c>
      <c r="D246" s="12" t="str">
        <f>TEXT(basegeral[[#This Row],[Data]],"aaaa")</f>
        <v>2018</v>
      </c>
      <c r="E246" s="19" t="s">
        <v>11</v>
      </c>
      <c r="F246" s="5" t="s">
        <v>19</v>
      </c>
      <c r="G246" s="5" t="s">
        <v>43</v>
      </c>
      <c r="H246" s="6">
        <v>360</v>
      </c>
      <c r="I246" s="16">
        <v>360</v>
      </c>
      <c r="J246" s="8">
        <f t="shared" si="3"/>
        <v>13082.849999999999</v>
      </c>
    </row>
    <row r="247" spans="2:13" ht="18" customHeight="1" x14ac:dyDescent="0.25">
      <c r="B247" s="3">
        <v>43291</v>
      </c>
      <c r="C247" s="12" t="str">
        <f>TEXT(basegeral[[#This Row],[Data]],"mmm")</f>
        <v>jul</v>
      </c>
      <c r="D247" s="12" t="str">
        <f>TEXT(basegeral[[#This Row],[Data]],"aaaa")</f>
        <v>2018</v>
      </c>
      <c r="E247" s="19" t="s">
        <v>11</v>
      </c>
      <c r="F247" s="5" t="s">
        <v>16</v>
      </c>
      <c r="G247" s="5" t="s">
        <v>44</v>
      </c>
      <c r="H247" s="6">
        <v>500</v>
      </c>
      <c r="I247" s="16">
        <v>540</v>
      </c>
      <c r="J247" s="8">
        <f t="shared" si="3"/>
        <v>12542.849999999999</v>
      </c>
    </row>
    <row r="248" spans="2:13" ht="18" customHeight="1" x14ac:dyDescent="0.25">
      <c r="B248" s="3">
        <v>43291</v>
      </c>
      <c r="C248" s="12" t="str">
        <f>TEXT(basegeral[[#This Row],[Data]],"mmm")</f>
        <v>jul</v>
      </c>
      <c r="D248" s="12" t="str">
        <f>TEXT(basegeral[[#This Row],[Data]],"aaaa")</f>
        <v>2018</v>
      </c>
      <c r="E248" s="19" t="s">
        <v>11</v>
      </c>
      <c r="F248" s="5" t="s">
        <v>25</v>
      </c>
      <c r="G248" s="5" t="s">
        <v>45</v>
      </c>
      <c r="H248" s="6">
        <v>100</v>
      </c>
      <c r="I248" s="16">
        <v>100</v>
      </c>
      <c r="J248" s="8">
        <f t="shared" si="3"/>
        <v>12442.849999999999</v>
      </c>
    </row>
    <row r="249" spans="2:13" ht="18" customHeight="1" x14ac:dyDescent="0.25">
      <c r="B249" s="3">
        <v>43296</v>
      </c>
      <c r="C249" s="12" t="str">
        <f>TEXT(basegeral[[#This Row],[Data]],"mmm")</f>
        <v>jul</v>
      </c>
      <c r="D249" s="12" t="str">
        <f>TEXT(basegeral[[#This Row],[Data]],"aaaa")</f>
        <v>2018</v>
      </c>
      <c r="E249" s="19" t="s">
        <v>11</v>
      </c>
      <c r="F249" s="5" t="s">
        <v>12</v>
      </c>
      <c r="G249" s="5" t="s">
        <v>46</v>
      </c>
      <c r="H249" s="6">
        <v>130</v>
      </c>
      <c r="I249" s="6">
        <v>130</v>
      </c>
      <c r="J249" s="8">
        <f t="shared" si="3"/>
        <v>12312.849999999999</v>
      </c>
    </row>
    <row r="250" spans="2:13" ht="18" customHeight="1" x14ac:dyDescent="0.25">
      <c r="B250" s="3">
        <v>43296</v>
      </c>
      <c r="C250" s="12" t="str">
        <f>TEXT(basegeral[[#This Row],[Data]],"mmm")</f>
        <v>jul</v>
      </c>
      <c r="D250" s="12" t="str">
        <f>TEXT(basegeral[[#This Row],[Data]],"aaaa")</f>
        <v>2018</v>
      </c>
      <c r="E250" s="19" t="s">
        <v>11</v>
      </c>
      <c r="F250" s="5" t="s">
        <v>16</v>
      </c>
      <c r="G250" s="5" t="s">
        <v>47</v>
      </c>
      <c r="H250" s="6">
        <v>500</v>
      </c>
      <c r="I250" s="16">
        <v>499</v>
      </c>
      <c r="J250" s="8">
        <f t="shared" si="3"/>
        <v>11813.849999999999</v>
      </c>
    </row>
    <row r="251" spans="2:13" ht="18" customHeight="1" x14ac:dyDescent="0.25">
      <c r="B251" s="3">
        <v>43301</v>
      </c>
      <c r="C251" s="12" t="str">
        <f>TEXT(basegeral[[#This Row],[Data]],"mmm")</f>
        <v>jul</v>
      </c>
      <c r="D251" s="12" t="str">
        <f>TEXT(basegeral[[#This Row],[Data]],"aaaa")</f>
        <v>2018</v>
      </c>
      <c r="E251" s="19" t="s">
        <v>11</v>
      </c>
      <c r="F251" s="5" t="s">
        <v>32</v>
      </c>
      <c r="G251" s="5" t="s">
        <v>48</v>
      </c>
      <c r="H251" s="6">
        <v>1500</v>
      </c>
      <c r="I251" s="16">
        <v>3200</v>
      </c>
      <c r="J251" s="8">
        <f t="shared" si="3"/>
        <v>8613.8499999999985</v>
      </c>
    </row>
    <row r="252" spans="2:13" ht="18" customHeight="1" x14ac:dyDescent="0.25">
      <c r="B252" s="3">
        <v>43301</v>
      </c>
      <c r="C252" s="12" t="str">
        <f>TEXT(basegeral[[#This Row],[Data]],"mmm")</f>
        <v>jul</v>
      </c>
      <c r="D252" s="12" t="str">
        <f>TEXT(basegeral[[#This Row],[Data]],"aaaa")</f>
        <v>2018</v>
      </c>
      <c r="E252" s="19" t="s">
        <v>11</v>
      </c>
      <c r="F252" s="5" t="s">
        <v>32</v>
      </c>
      <c r="G252" s="5" t="s">
        <v>49</v>
      </c>
      <c r="H252" s="6">
        <v>4000</v>
      </c>
      <c r="I252" s="16">
        <v>4800</v>
      </c>
      <c r="J252" s="8">
        <f t="shared" si="3"/>
        <v>3813.8499999999985</v>
      </c>
    </row>
    <row r="253" spans="2:13" ht="18" customHeight="1" x14ac:dyDescent="0.25">
      <c r="B253" s="3">
        <v>43311</v>
      </c>
      <c r="C253" s="12" t="str">
        <f>TEXT(basegeral[[#This Row],[Data]],"mmm")</f>
        <v>jul</v>
      </c>
      <c r="D253" s="12" t="str">
        <f>TEXT(basegeral[[#This Row],[Data]],"aaaa")</f>
        <v>2018</v>
      </c>
      <c r="E253" s="19" t="s">
        <v>11</v>
      </c>
      <c r="F253" s="5" t="s">
        <v>35</v>
      </c>
      <c r="G253" s="5" t="s">
        <v>50</v>
      </c>
      <c r="H253" s="6">
        <v>1000</v>
      </c>
      <c r="I253" s="16">
        <v>766</v>
      </c>
      <c r="J253" s="8">
        <f t="shared" si="3"/>
        <v>3047.8499999999985</v>
      </c>
    </row>
    <row r="254" spans="2:13" ht="18" customHeight="1" x14ac:dyDescent="0.25">
      <c r="B254" s="3">
        <v>43311</v>
      </c>
      <c r="C254" s="12" t="str">
        <f>TEXT(basegeral[[#This Row],[Data]],"mmm")</f>
        <v>jul</v>
      </c>
      <c r="D254" s="12" t="str">
        <f>TEXT(basegeral[[#This Row],[Data]],"aaaa")</f>
        <v>2018</v>
      </c>
      <c r="E254" s="19" t="s">
        <v>11</v>
      </c>
      <c r="F254" s="5" t="s">
        <v>19</v>
      </c>
      <c r="G254" s="5" t="s">
        <v>51</v>
      </c>
      <c r="H254" s="6">
        <v>4000</v>
      </c>
      <c r="I254" s="6">
        <v>2000</v>
      </c>
      <c r="J254" s="8">
        <f t="shared" si="3"/>
        <v>1047.8499999999985</v>
      </c>
    </row>
    <row r="255" spans="2:13" ht="18" customHeight="1" x14ac:dyDescent="0.25">
      <c r="B255" s="3">
        <v>43314</v>
      </c>
      <c r="C255" s="12" t="str">
        <f>TEXT(basegeral[[#This Row],[Data]],"mmm")</f>
        <v>ago</v>
      </c>
      <c r="D255" s="12" t="str">
        <f>TEXT(basegeral[[#This Row],[Data]],"aaaa")</f>
        <v>2018</v>
      </c>
      <c r="E255" s="20" t="s">
        <v>7</v>
      </c>
      <c r="F255" s="5" t="s">
        <v>54</v>
      </c>
      <c r="G255" s="5" t="s">
        <v>8</v>
      </c>
      <c r="H255" s="6">
        <v>4450</v>
      </c>
      <c r="I255" s="16">
        <v>3560</v>
      </c>
      <c r="J255" s="8">
        <f t="shared" si="3"/>
        <v>4607.8499999999985</v>
      </c>
    </row>
    <row r="256" spans="2:13" ht="18" customHeight="1" x14ac:dyDescent="0.25">
      <c r="B256" s="3">
        <v>43314</v>
      </c>
      <c r="C256" s="12" t="str">
        <f>TEXT(basegeral[[#This Row],[Data]],"mmm")</f>
        <v>ago</v>
      </c>
      <c r="D256" s="12" t="str">
        <f>TEXT(basegeral[[#This Row],[Data]],"aaaa")</f>
        <v>2018</v>
      </c>
      <c r="E256" s="19" t="s">
        <v>7</v>
      </c>
      <c r="F256" s="5" t="s">
        <v>54</v>
      </c>
      <c r="G256" s="5" t="s">
        <v>9</v>
      </c>
      <c r="H256" s="6">
        <v>5300</v>
      </c>
      <c r="I256" s="16">
        <v>5300</v>
      </c>
      <c r="J256" s="8">
        <f t="shared" si="3"/>
        <v>9907.8499999999985</v>
      </c>
    </row>
    <row r="257" spans="2:10" ht="18" customHeight="1" x14ac:dyDescent="0.25">
      <c r="B257" s="3">
        <v>43314</v>
      </c>
      <c r="C257" s="12" t="str">
        <f>TEXT(basegeral[[#This Row],[Data]],"mmm")</f>
        <v>ago</v>
      </c>
      <c r="D257" s="12" t="str">
        <f>TEXT(basegeral[[#This Row],[Data]],"aaaa")</f>
        <v>2018</v>
      </c>
      <c r="E257" s="19" t="s">
        <v>7</v>
      </c>
      <c r="F257" s="5" t="s">
        <v>54</v>
      </c>
      <c r="G257" s="5" t="s">
        <v>10</v>
      </c>
      <c r="H257" s="6">
        <v>5400</v>
      </c>
      <c r="I257" s="6">
        <v>5400</v>
      </c>
      <c r="J257" s="8">
        <f t="shared" si="3"/>
        <v>15307.849999999999</v>
      </c>
    </row>
    <row r="258" spans="2:10" ht="18" customHeight="1" x14ac:dyDescent="0.25">
      <c r="B258" s="3">
        <v>43314</v>
      </c>
      <c r="C258" s="12" t="str">
        <f>TEXT(basegeral[[#This Row],[Data]],"mmm")</f>
        <v>ago</v>
      </c>
      <c r="D258" s="12" t="str">
        <f>TEXT(basegeral[[#This Row],[Data]],"aaaa")</f>
        <v>2018</v>
      </c>
      <c r="E258" s="19" t="s">
        <v>11</v>
      </c>
      <c r="F258" s="5" t="s">
        <v>12</v>
      </c>
      <c r="G258" s="5" t="s">
        <v>13</v>
      </c>
      <c r="H258" s="6">
        <v>1650</v>
      </c>
      <c r="I258" s="6">
        <v>1650</v>
      </c>
      <c r="J258" s="8">
        <f t="shared" si="3"/>
        <v>13657.849999999999</v>
      </c>
    </row>
    <row r="259" spans="2:10" ht="18" customHeight="1" x14ac:dyDescent="0.25">
      <c r="B259" s="3">
        <v>43314</v>
      </c>
      <c r="C259" s="12" t="str">
        <f>TEXT(basegeral[[#This Row],[Data]],"mmm")</f>
        <v>ago</v>
      </c>
      <c r="D259" s="12" t="str">
        <f>TEXT(basegeral[[#This Row],[Data]],"aaaa")</f>
        <v>2018</v>
      </c>
      <c r="E259" s="19" t="s">
        <v>11</v>
      </c>
      <c r="F259" s="5" t="s">
        <v>12</v>
      </c>
      <c r="G259" s="5" t="s">
        <v>14</v>
      </c>
      <c r="H259" s="6">
        <v>287.57</v>
      </c>
      <c r="I259" s="16">
        <v>287.57</v>
      </c>
      <c r="J259" s="8">
        <f t="shared" si="3"/>
        <v>13370.279999999999</v>
      </c>
    </row>
    <row r="260" spans="2:10" ht="18" customHeight="1" x14ac:dyDescent="0.25">
      <c r="B260" s="3">
        <v>43314</v>
      </c>
      <c r="C260" s="12" t="str">
        <f>TEXT(basegeral[[#This Row],[Data]],"mmm")</f>
        <v>ago</v>
      </c>
      <c r="D260" s="12" t="str">
        <f>TEXT(basegeral[[#This Row],[Data]],"aaaa")</f>
        <v>2018</v>
      </c>
      <c r="E260" s="19" t="s">
        <v>11</v>
      </c>
      <c r="F260" s="5" t="s">
        <v>12</v>
      </c>
      <c r="G260" s="5" t="s">
        <v>15</v>
      </c>
      <c r="H260" s="6">
        <v>70</v>
      </c>
      <c r="I260" s="16">
        <v>70</v>
      </c>
      <c r="J260" s="8">
        <f t="shared" si="3"/>
        <v>13300.279999999999</v>
      </c>
    </row>
    <row r="261" spans="2:10" ht="18" customHeight="1" x14ac:dyDescent="0.25">
      <c r="B261" s="3">
        <v>43317</v>
      </c>
      <c r="C261" s="12" t="str">
        <f>TEXT(basegeral[[#This Row],[Data]],"mmm")</f>
        <v>ago</v>
      </c>
      <c r="D261" s="12" t="str">
        <f>TEXT(basegeral[[#This Row],[Data]],"aaaa")</f>
        <v>2018</v>
      </c>
      <c r="E261" s="19" t="s">
        <v>11</v>
      </c>
      <c r="F261" s="5" t="s">
        <v>16</v>
      </c>
      <c r="G261" s="5" t="s">
        <v>17</v>
      </c>
      <c r="H261" s="6">
        <v>210</v>
      </c>
      <c r="I261" s="6">
        <v>210</v>
      </c>
      <c r="J261" s="8">
        <f t="shared" si="3"/>
        <v>13090.279999999999</v>
      </c>
    </row>
    <row r="262" spans="2:10" ht="18" customHeight="1" x14ac:dyDescent="0.25">
      <c r="B262" s="3">
        <v>43317</v>
      </c>
      <c r="C262" s="12" t="str">
        <f>TEXT(basegeral[[#This Row],[Data]],"mmm")</f>
        <v>ago</v>
      </c>
      <c r="D262" s="12" t="str">
        <f>TEXT(basegeral[[#This Row],[Data]],"aaaa")</f>
        <v>2018</v>
      </c>
      <c r="E262" s="19" t="s">
        <v>11</v>
      </c>
      <c r="F262" s="5" t="s">
        <v>16</v>
      </c>
      <c r="G262" s="5" t="s">
        <v>18</v>
      </c>
      <c r="H262" s="6">
        <v>170</v>
      </c>
      <c r="I262" s="6">
        <v>170</v>
      </c>
      <c r="J262" s="8">
        <f t="shared" si="3"/>
        <v>12920.279999999999</v>
      </c>
    </row>
    <row r="263" spans="2:10" ht="18" customHeight="1" x14ac:dyDescent="0.25">
      <c r="B263" s="3">
        <v>43317</v>
      </c>
      <c r="C263" s="12" t="str">
        <f>TEXT(basegeral[[#This Row],[Data]],"mmm")</f>
        <v>ago</v>
      </c>
      <c r="D263" s="12" t="str">
        <f>TEXT(basegeral[[#This Row],[Data]],"aaaa")</f>
        <v>2018</v>
      </c>
      <c r="E263" s="19" t="s">
        <v>11</v>
      </c>
      <c r="F263" s="5" t="s">
        <v>19</v>
      </c>
      <c r="G263" s="5" t="s">
        <v>20</v>
      </c>
      <c r="H263" s="6">
        <v>110</v>
      </c>
      <c r="I263" s="16">
        <v>110</v>
      </c>
      <c r="J263" s="8">
        <f t="shared" si="3"/>
        <v>12810.279999999999</v>
      </c>
    </row>
    <row r="264" spans="2:10" ht="18" customHeight="1" x14ac:dyDescent="0.25">
      <c r="B264" s="3">
        <v>43317</v>
      </c>
      <c r="C264" s="12" t="str">
        <f>TEXT(basegeral[[#This Row],[Data]],"mmm")</f>
        <v>ago</v>
      </c>
      <c r="D264" s="12" t="str">
        <f>TEXT(basegeral[[#This Row],[Data]],"aaaa")</f>
        <v>2018</v>
      </c>
      <c r="E264" s="19" t="s">
        <v>11</v>
      </c>
      <c r="F264" s="5" t="s">
        <v>19</v>
      </c>
      <c r="G264" s="5" t="s">
        <v>21</v>
      </c>
      <c r="H264" s="6">
        <v>55</v>
      </c>
      <c r="I264" s="16">
        <v>55</v>
      </c>
      <c r="J264" s="8">
        <f t="shared" si="3"/>
        <v>12755.279999999999</v>
      </c>
    </row>
    <row r="265" spans="2:10" ht="18" customHeight="1" x14ac:dyDescent="0.25">
      <c r="B265" s="3">
        <v>43317</v>
      </c>
      <c r="C265" s="12" t="str">
        <f>TEXT(basegeral[[#This Row],[Data]],"mmm")</f>
        <v>ago</v>
      </c>
      <c r="D265" s="12" t="str">
        <f>TEXT(basegeral[[#This Row],[Data]],"aaaa")</f>
        <v>2018</v>
      </c>
      <c r="E265" s="19" t="s">
        <v>11</v>
      </c>
      <c r="F265" s="5" t="s">
        <v>19</v>
      </c>
      <c r="G265" s="5" t="s">
        <v>22</v>
      </c>
      <c r="H265" s="6">
        <v>105</v>
      </c>
      <c r="I265" s="16">
        <v>105</v>
      </c>
      <c r="J265" s="8">
        <f t="shared" si="3"/>
        <v>12650.279999999999</v>
      </c>
    </row>
    <row r="266" spans="2:10" ht="18" customHeight="1" x14ac:dyDescent="0.25">
      <c r="B266" s="3">
        <v>43317</v>
      </c>
      <c r="C266" s="12" t="str">
        <f>TEXT(basegeral[[#This Row],[Data]],"mmm")</f>
        <v>ago</v>
      </c>
      <c r="D266" s="12" t="str">
        <f>TEXT(basegeral[[#This Row],[Data]],"aaaa")</f>
        <v>2018</v>
      </c>
      <c r="E266" s="19" t="s">
        <v>11</v>
      </c>
      <c r="F266" s="5" t="s">
        <v>12</v>
      </c>
      <c r="G266" s="5" t="s">
        <v>23</v>
      </c>
      <c r="H266" s="6">
        <v>400</v>
      </c>
      <c r="I266" s="16">
        <v>110</v>
      </c>
      <c r="J266" s="8">
        <f t="shared" si="3"/>
        <v>12540.279999999999</v>
      </c>
    </row>
    <row r="267" spans="2:10" ht="18" customHeight="1" x14ac:dyDescent="0.25">
      <c r="B267" s="3">
        <v>43317</v>
      </c>
      <c r="C267" s="12" t="str">
        <f>TEXT(basegeral[[#This Row],[Data]],"mmm")</f>
        <v>ago</v>
      </c>
      <c r="D267" s="12" t="str">
        <f>TEXT(basegeral[[#This Row],[Data]],"aaaa")</f>
        <v>2018</v>
      </c>
      <c r="E267" s="19" t="s">
        <v>11</v>
      </c>
      <c r="F267" s="5" t="s">
        <v>25</v>
      </c>
      <c r="G267" s="5" t="s">
        <v>26</v>
      </c>
      <c r="H267" s="6">
        <v>1000</v>
      </c>
      <c r="I267" s="16">
        <v>105</v>
      </c>
      <c r="J267" s="8">
        <f t="shared" si="3"/>
        <v>12435.279999999999</v>
      </c>
    </row>
    <row r="268" spans="2:10" ht="18" customHeight="1" x14ac:dyDescent="0.25">
      <c r="B268" s="3">
        <v>43317</v>
      </c>
      <c r="C268" s="12" t="str">
        <f>TEXT(basegeral[[#This Row],[Data]],"mmm")</f>
        <v>ago</v>
      </c>
      <c r="D268" s="12" t="str">
        <f>TEXT(basegeral[[#This Row],[Data]],"aaaa")</f>
        <v>2018</v>
      </c>
      <c r="E268" s="19" t="s">
        <v>11</v>
      </c>
      <c r="F268" s="5" t="s">
        <v>12</v>
      </c>
      <c r="G268" s="5" t="s">
        <v>29</v>
      </c>
      <c r="H268" s="6">
        <v>350</v>
      </c>
      <c r="I268" s="16">
        <v>105</v>
      </c>
      <c r="J268" s="8">
        <f t="shared" ref="J268:J331" si="4">IF(E268="Receita",(J267+I268),(J267-I268))</f>
        <v>12330.279999999999</v>
      </c>
    </row>
    <row r="269" spans="2:10" ht="18" customHeight="1" x14ac:dyDescent="0.25">
      <c r="B269" s="3">
        <v>43317</v>
      </c>
      <c r="C269" s="12" t="str">
        <f>TEXT(basegeral[[#This Row],[Data]],"mmm")</f>
        <v>ago</v>
      </c>
      <c r="D269" s="12" t="str">
        <f>TEXT(basegeral[[#This Row],[Data]],"aaaa")</f>
        <v>2018</v>
      </c>
      <c r="E269" s="19" t="s">
        <v>11</v>
      </c>
      <c r="F269" s="5" t="s">
        <v>12</v>
      </c>
      <c r="G269" s="5" t="s">
        <v>24</v>
      </c>
      <c r="H269" s="6">
        <v>1000</v>
      </c>
      <c r="I269" s="16">
        <v>980</v>
      </c>
      <c r="J269" s="8">
        <f t="shared" si="4"/>
        <v>11350.279999999999</v>
      </c>
    </row>
    <row r="270" spans="2:10" ht="18" customHeight="1" x14ac:dyDescent="0.25">
      <c r="B270" s="3">
        <v>43317</v>
      </c>
      <c r="C270" s="12" t="str">
        <f>TEXT(basegeral[[#This Row],[Data]],"mmm")</f>
        <v>ago</v>
      </c>
      <c r="D270" s="12" t="str">
        <f>TEXT(basegeral[[#This Row],[Data]],"aaaa")</f>
        <v>2018</v>
      </c>
      <c r="E270" s="19" t="s">
        <v>11</v>
      </c>
      <c r="F270" s="5" t="s">
        <v>12</v>
      </c>
      <c r="G270" s="5" t="s">
        <v>52</v>
      </c>
      <c r="H270" s="6">
        <v>50</v>
      </c>
      <c r="I270" s="6">
        <v>33</v>
      </c>
      <c r="J270" s="8">
        <f t="shared" si="4"/>
        <v>11317.279999999999</v>
      </c>
    </row>
    <row r="271" spans="2:10" ht="18" customHeight="1" x14ac:dyDescent="0.25">
      <c r="B271" s="3">
        <v>43317</v>
      </c>
      <c r="C271" s="12" t="str">
        <f>TEXT(basegeral[[#This Row],[Data]],"mmm")</f>
        <v>ago</v>
      </c>
      <c r="D271" s="12" t="str">
        <f>TEXT(basegeral[[#This Row],[Data]],"aaaa")</f>
        <v>2018</v>
      </c>
      <c r="E271" s="19" t="s">
        <v>11</v>
      </c>
      <c r="F271" s="5" t="s">
        <v>12</v>
      </c>
      <c r="G271" s="5" t="s">
        <v>31</v>
      </c>
      <c r="H271" s="6">
        <v>300</v>
      </c>
      <c r="I271" s="16">
        <v>240</v>
      </c>
      <c r="J271" s="8">
        <f t="shared" si="4"/>
        <v>11077.279999999999</v>
      </c>
    </row>
    <row r="272" spans="2:10" ht="18" customHeight="1" x14ac:dyDescent="0.25">
      <c r="B272" s="3">
        <v>43317</v>
      </c>
      <c r="C272" s="12" t="str">
        <f>TEXT(basegeral[[#This Row],[Data]],"mmm")</f>
        <v>ago</v>
      </c>
      <c r="D272" s="12" t="str">
        <f>TEXT(basegeral[[#This Row],[Data]],"aaaa")</f>
        <v>2018</v>
      </c>
      <c r="E272" s="19" t="s">
        <v>11</v>
      </c>
      <c r="F272" s="5" t="s">
        <v>32</v>
      </c>
      <c r="G272" s="5" t="s">
        <v>33</v>
      </c>
      <c r="H272" s="6">
        <v>2500</v>
      </c>
      <c r="I272" s="16">
        <v>2200</v>
      </c>
      <c r="J272" s="8">
        <f t="shared" si="4"/>
        <v>8877.2799999999988</v>
      </c>
    </row>
    <row r="273" spans="2:10" ht="18" customHeight="1" x14ac:dyDescent="0.25">
      <c r="B273" s="3">
        <v>43317</v>
      </c>
      <c r="C273" s="12" t="str">
        <f>TEXT(basegeral[[#This Row],[Data]],"mmm")</f>
        <v>ago</v>
      </c>
      <c r="D273" s="12" t="str">
        <f>TEXT(basegeral[[#This Row],[Data]],"aaaa")</f>
        <v>2018</v>
      </c>
      <c r="E273" s="19" t="s">
        <v>11</v>
      </c>
      <c r="F273" s="5" t="s">
        <v>32</v>
      </c>
      <c r="G273" s="5" t="s">
        <v>34</v>
      </c>
      <c r="H273" s="6">
        <v>3500</v>
      </c>
      <c r="I273" s="16">
        <v>3560</v>
      </c>
      <c r="J273" s="8">
        <f t="shared" si="4"/>
        <v>5317.2799999999988</v>
      </c>
    </row>
    <row r="274" spans="2:10" ht="18" customHeight="1" x14ac:dyDescent="0.25">
      <c r="B274" s="3">
        <v>43318</v>
      </c>
      <c r="C274" s="12" t="str">
        <f>TEXT(basegeral[[#This Row],[Data]],"mmm")</f>
        <v>ago</v>
      </c>
      <c r="D274" s="12" t="str">
        <f>TEXT(basegeral[[#This Row],[Data]],"aaaa")</f>
        <v>2018</v>
      </c>
      <c r="E274" s="19" t="s">
        <v>11</v>
      </c>
      <c r="F274" s="5" t="s">
        <v>35</v>
      </c>
      <c r="G274" s="5" t="s">
        <v>36</v>
      </c>
      <c r="H274" s="6">
        <v>100</v>
      </c>
      <c r="I274" s="16">
        <v>76</v>
      </c>
      <c r="J274" s="8">
        <f t="shared" si="4"/>
        <v>5241.2799999999988</v>
      </c>
    </row>
    <row r="275" spans="2:10" ht="18" customHeight="1" x14ac:dyDescent="0.25">
      <c r="B275" s="3">
        <v>43318</v>
      </c>
      <c r="C275" s="12" t="str">
        <f>TEXT(basegeral[[#This Row],[Data]],"mmm")</f>
        <v>ago</v>
      </c>
      <c r="D275" s="12" t="str">
        <f>TEXT(basegeral[[#This Row],[Data]],"aaaa")</f>
        <v>2018</v>
      </c>
      <c r="E275" s="19" t="s">
        <v>11</v>
      </c>
      <c r="F275" s="5" t="s">
        <v>35</v>
      </c>
      <c r="G275" s="5" t="s">
        <v>37</v>
      </c>
      <c r="H275" s="6">
        <v>100</v>
      </c>
      <c r="I275" s="16">
        <v>98</v>
      </c>
      <c r="J275" s="8">
        <f t="shared" si="4"/>
        <v>5143.2799999999988</v>
      </c>
    </row>
    <row r="276" spans="2:10" ht="18" customHeight="1" x14ac:dyDescent="0.25">
      <c r="B276" s="3">
        <v>43318</v>
      </c>
      <c r="C276" s="12" t="str">
        <f>TEXT(basegeral[[#This Row],[Data]],"mmm")</f>
        <v>ago</v>
      </c>
      <c r="D276" s="12" t="str">
        <f>TEXT(basegeral[[#This Row],[Data]],"aaaa")</f>
        <v>2018</v>
      </c>
      <c r="E276" s="19" t="s">
        <v>11</v>
      </c>
      <c r="F276" s="5" t="s">
        <v>35</v>
      </c>
      <c r="G276" s="5" t="s">
        <v>38</v>
      </c>
      <c r="H276" s="6">
        <v>200</v>
      </c>
      <c r="I276" s="16">
        <v>100</v>
      </c>
      <c r="J276" s="8">
        <f t="shared" si="4"/>
        <v>5043.2799999999988</v>
      </c>
    </row>
    <row r="277" spans="2:10" ht="18" customHeight="1" x14ac:dyDescent="0.25">
      <c r="B277" s="3">
        <v>43322</v>
      </c>
      <c r="C277" s="12" t="str">
        <f>TEXT(basegeral[[#This Row],[Data]],"mmm")</f>
        <v>ago</v>
      </c>
      <c r="D277" s="12" t="str">
        <f>TEXT(basegeral[[#This Row],[Data]],"aaaa")</f>
        <v>2018</v>
      </c>
      <c r="E277" s="19" t="s">
        <v>7</v>
      </c>
      <c r="F277" s="5" t="s">
        <v>54</v>
      </c>
      <c r="G277" s="5" t="s">
        <v>39</v>
      </c>
      <c r="H277" s="6">
        <v>3500</v>
      </c>
      <c r="I277" s="16">
        <v>4200</v>
      </c>
      <c r="J277" s="8">
        <f t="shared" si="4"/>
        <v>9243.2799999999988</v>
      </c>
    </row>
    <row r="278" spans="2:10" ht="18" customHeight="1" x14ac:dyDescent="0.25">
      <c r="B278" s="3">
        <v>43322</v>
      </c>
      <c r="C278" s="12" t="str">
        <f>TEXT(basegeral[[#This Row],[Data]],"mmm")</f>
        <v>ago</v>
      </c>
      <c r="D278" s="12" t="str">
        <f>TEXT(basegeral[[#This Row],[Data]],"aaaa")</f>
        <v>2018</v>
      </c>
      <c r="E278" s="19" t="s">
        <v>7</v>
      </c>
      <c r="F278" s="5" t="s">
        <v>54</v>
      </c>
      <c r="G278" s="5" t="s">
        <v>40</v>
      </c>
      <c r="H278" s="6">
        <v>5400</v>
      </c>
      <c r="I278" s="16">
        <v>5400</v>
      </c>
      <c r="J278" s="8">
        <f t="shared" si="4"/>
        <v>14643.279999999999</v>
      </c>
    </row>
    <row r="279" spans="2:10" ht="18" customHeight="1" x14ac:dyDescent="0.25">
      <c r="B279" s="3">
        <v>43322</v>
      </c>
      <c r="C279" s="12" t="str">
        <f>TEXT(basegeral[[#This Row],[Data]],"mmm")</f>
        <v>ago</v>
      </c>
      <c r="D279" s="12" t="str">
        <f>TEXT(basegeral[[#This Row],[Data]],"aaaa")</f>
        <v>2018</v>
      </c>
      <c r="E279" s="19" t="s">
        <v>11</v>
      </c>
      <c r="F279" s="5" t="s">
        <v>35</v>
      </c>
      <c r="G279" s="5" t="s">
        <v>41</v>
      </c>
      <c r="H279" s="6">
        <v>900</v>
      </c>
      <c r="I279" s="16">
        <v>690</v>
      </c>
      <c r="J279" s="8">
        <f t="shared" si="4"/>
        <v>13953.279999999999</v>
      </c>
    </row>
    <row r="280" spans="2:10" ht="18" customHeight="1" x14ac:dyDescent="0.25">
      <c r="B280" s="3">
        <v>43322</v>
      </c>
      <c r="C280" s="12" t="str">
        <f>TEXT(basegeral[[#This Row],[Data]],"mmm")</f>
        <v>ago</v>
      </c>
      <c r="D280" s="12" t="str">
        <f>TEXT(basegeral[[#This Row],[Data]],"aaaa")</f>
        <v>2018</v>
      </c>
      <c r="E280" s="19" t="s">
        <v>11</v>
      </c>
      <c r="F280" s="5" t="s">
        <v>16</v>
      </c>
      <c r="G280" s="5" t="s">
        <v>42</v>
      </c>
      <c r="H280" s="6">
        <v>750</v>
      </c>
      <c r="I280" s="6">
        <v>750</v>
      </c>
      <c r="J280" s="8">
        <f t="shared" si="4"/>
        <v>13203.279999999999</v>
      </c>
    </row>
    <row r="281" spans="2:10" ht="18" customHeight="1" x14ac:dyDescent="0.25">
      <c r="B281" s="3">
        <v>43322</v>
      </c>
      <c r="C281" s="12" t="str">
        <f>TEXT(basegeral[[#This Row],[Data]],"mmm")</f>
        <v>ago</v>
      </c>
      <c r="D281" s="12" t="str">
        <f>TEXT(basegeral[[#This Row],[Data]],"aaaa")</f>
        <v>2018</v>
      </c>
      <c r="E281" s="19" t="s">
        <v>11</v>
      </c>
      <c r="F281" s="5" t="s">
        <v>19</v>
      </c>
      <c r="G281" s="5" t="s">
        <v>43</v>
      </c>
      <c r="H281" s="6">
        <v>360</v>
      </c>
      <c r="I281" s="16">
        <v>180</v>
      </c>
      <c r="J281" s="8">
        <f t="shared" si="4"/>
        <v>13023.279999999999</v>
      </c>
    </row>
    <row r="282" spans="2:10" ht="18" customHeight="1" x14ac:dyDescent="0.25">
      <c r="B282" s="3">
        <v>43322</v>
      </c>
      <c r="C282" s="12" t="str">
        <f>TEXT(basegeral[[#This Row],[Data]],"mmm")</f>
        <v>ago</v>
      </c>
      <c r="D282" s="12" t="str">
        <f>TEXT(basegeral[[#This Row],[Data]],"aaaa")</f>
        <v>2018</v>
      </c>
      <c r="E282" s="19" t="s">
        <v>11</v>
      </c>
      <c r="F282" s="5" t="s">
        <v>16</v>
      </c>
      <c r="G282" s="5" t="s">
        <v>44</v>
      </c>
      <c r="H282" s="6">
        <v>500</v>
      </c>
      <c r="I282" s="16">
        <v>359</v>
      </c>
      <c r="J282" s="8">
        <f t="shared" si="4"/>
        <v>12664.279999999999</v>
      </c>
    </row>
    <row r="283" spans="2:10" ht="18" customHeight="1" x14ac:dyDescent="0.25">
      <c r="B283" s="3">
        <v>43322</v>
      </c>
      <c r="C283" s="12" t="str">
        <f>TEXT(basegeral[[#This Row],[Data]],"mmm")</f>
        <v>ago</v>
      </c>
      <c r="D283" s="12" t="str">
        <f>TEXT(basegeral[[#This Row],[Data]],"aaaa")</f>
        <v>2018</v>
      </c>
      <c r="E283" s="19" t="s">
        <v>11</v>
      </c>
      <c r="F283" s="5" t="s">
        <v>25</v>
      </c>
      <c r="G283" s="5" t="s">
        <v>45</v>
      </c>
      <c r="H283" s="6">
        <v>100</v>
      </c>
      <c r="I283" s="16">
        <v>120</v>
      </c>
      <c r="J283" s="8">
        <f t="shared" si="4"/>
        <v>12544.279999999999</v>
      </c>
    </row>
    <row r="284" spans="2:10" ht="18" customHeight="1" x14ac:dyDescent="0.25">
      <c r="B284" s="3">
        <v>43327</v>
      </c>
      <c r="C284" s="12" t="str">
        <f>TEXT(basegeral[[#This Row],[Data]],"mmm")</f>
        <v>ago</v>
      </c>
      <c r="D284" s="12" t="str">
        <f>TEXT(basegeral[[#This Row],[Data]],"aaaa")</f>
        <v>2018</v>
      </c>
      <c r="E284" s="19" t="s">
        <v>11</v>
      </c>
      <c r="F284" s="5" t="s">
        <v>12</v>
      </c>
      <c r="G284" s="5" t="s">
        <v>46</v>
      </c>
      <c r="H284" s="6">
        <v>130</v>
      </c>
      <c r="I284" s="6">
        <v>130</v>
      </c>
      <c r="J284" s="8">
        <f t="shared" si="4"/>
        <v>12414.279999999999</v>
      </c>
    </row>
    <row r="285" spans="2:10" ht="18" customHeight="1" x14ac:dyDescent="0.25">
      <c r="B285" s="3">
        <v>43327</v>
      </c>
      <c r="C285" s="12" t="str">
        <f>TEXT(basegeral[[#This Row],[Data]],"mmm")</f>
        <v>ago</v>
      </c>
      <c r="D285" s="12" t="str">
        <f>TEXT(basegeral[[#This Row],[Data]],"aaaa")</f>
        <v>2018</v>
      </c>
      <c r="E285" s="19" t="s">
        <v>11</v>
      </c>
      <c r="F285" s="5" t="s">
        <v>16</v>
      </c>
      <c r="G285" s="5" t="s">
        <v>47</v>
      </c>
      <c r="H285" s="6">
        <v>500</v>
      </c>
      <c r="I285" s="16">
        <v>499</v>
      </c>
      <c r="J285" s="8">
        <f t="shared" si="4"/>
        <v>11915.279999999999</v>
      </c>
    </row>
    <row r="286" spans="2:10" ht="18" customHeight="1" x14ac:dyDescent="0.25">
      <c r="B286" s="3">
        <v>43332</v>
      </c>
      <c r="C286" s="12" t="str">
        <f>TEXT(basegeral[[#This Row],[Data]],"mmm")</f>
        <v>ago</v>
      </c>
      <c r="D286" s="12" t="str">
        <f>TEXT(basegeral[[#This Row],[Data]],"aaaa")</f>
        <v>2018</v>
      </c>
      <c r="E286" s="19" t="s">
        <v>11</v>
      </c>
      <c r="F286" s="5" t="s">
        <v>32</v>
      </c>
      <c r="G286" s="5" t="s">
        <v>48</v>
      </c>
      <c r="H286" s="6">
        <v>1500</v>
      </c>
      <c r="I286" s="16">
        <v>3850</v>
      </c>
      <c r="J286" s="8">
        <f t="shared" si="4"/>
        <v>8065.2799999999988</v>
      </c>
    </row>
    <row r="287" spans="2:10" ht="18" customHeight="1" x14ac:dyDescent="0.25">
      <c r="B287" s="3">
        <v>43332</v>
      </c>
      <c r="C287" s="12" t="str">
        <f>TEXT(basegeral[[#This Row],[Data]],"mmm")</f>
        <v>ago</v>
      </c>
      <c r="D287" s="12" t="str">
        <f>TEXT(basegeral[[#This Row],[Data]],"aaaa")</f>
        <v>2018</v>
      </c>
      <c r="E287" s="19" t="s">
        <v>11</v>
      </c>
      <c r="F287" s="5" t="s">
        <v>32</v>
      </c>
      <c r="G287" s="5" t="s">
        <v>49</v>
      </c>
      <c r="H287" s="6">
        <v>4000</v>
      </c>
      <c r="I287" s="16">
        <v>3200</v>
      </c>
      <c r="J287" s="8">
        <f t="shared" si="4"/>
        <v>4865.2799999999988</v>
      </c>
    </row>
    <row r="288" spans="2:10" ht="18" customHeight="1" x14ac:dyDescent="0.25">
      <c r="B288" s="3">
        <v>43342</v>
      </c>
      <c r="C288" s="12" t="str">
        <f>TEXT(basegeral[[#This Row],[Data]],"mmm")</f>
        <v>ago</v>
      </c>
      <c r="D288" s="12" t="str">
        <f>TEXT(basegeral[[#This Row],[Data]],"aaaa")</f>
        <v>2018</v>
      </c>
      <c r="E288" s="19" t="s">
        <v>11</v>
      </c>
      <c r="F288" s="5" t="s">
        <v>35</v>
      </c>
      <c r="G288" s="5" t="s">
        <v>50</v>
      </c>
      <c r="H288" s="6">
        <v>1000</v>
      </c>
      <c r="I288" s="6">
        <v>1000</v>
      </c>
      <c r="J288" s="8">
        <f t="shared" si="4"/>
        <v>3865.2799999999988</v>
      </c>
    </row>
    <row r="289" spans="2:10" ht="18" customHeight="1" x14ac:dyDescent="0.25">
      <c r="B289" s="3">
        <v>43342</v>
      </c>
      <c r="C289" s="12" t="str">
        <f>TEXT(basegeral[[#This Row],[Data]],"mmm")</f>
        <v>ago</v>
      </c>
      <c r="D289" s="12" t="str">
        <f>TEXT(basegeral[[#This Row],[Data]],"aaaa")</f>
        <v>2018</v>
      </c>
      <c r="E289" s="19" t="s">
        <v>11</v>
      </c>
      <c r="F289" s="5" t="s">
        <v>19</v>
      </c>
      <c r="G289" s="5" t="s">
        <v>51</v>
      </c>
      <c r="H289" s="6">
        <v>4000</v>
      </c>
      <c r="I289" s="6">
        <v>3000</v>
      </c>
      <c r="J289" s="8">
        <f t="shared" si="4"/>
        <v>865.27999999999884</v>
      </c>
    </row>
    <row r="290" spans="2:10" ht="18" customHeight="1" x14ac:dyDescent="0.25">
      <c r="B290" s="3">
        <v>43345</v>
      </c>
      <c r="C290" s="12" t="str">
        <f>TEXT(basegeral[[#This Row],[Data]],"mmm")</f>
        <v>set</v>
      </c>
      <c r="D290" s="12" t="str">
        <f>TEXT(basegeral[[#This Row],[Data]],"aaaa")</f>
        <v>2018</v>
      </c>
      <c r="E290" s="20" t="s">
        <v>7</v>
      </c>
      <c r="F290" s="5" t="s">
        <v>54</v>
      </c>
      <c r="G290" s="5" t="s">
        <v>8</v>
      </c>
      <c r="H290" s="6">
        <v>4450</v>
      </c>
      <c r="I290" s="16">
        <v>4005</v>
      </c>
      <c r="J290" s="8">
        <f t="shared" si="4"/>
        <v>4870.2799999999988</v>
      </c>
    </row>
    <row r="291" spans="2:10" ht="18" customHeight="1" x14ac:dyDescent="0.25">
      <c r="B291" s="3">
        <v>43345</v>
      </c>
      <c r="C291" s="12" t="str">
        <f>TEXT(basegeral[[#This Row],[Data]],"mmm")</f>
        <v>set</v>
      </c>
      <c r="D291" s="12" t="str">
        <f>TEXT(basegeral[[#This Row],[Data]],"aaaa")</f>
        <v>2018</v>
      </c>
      <c r="E291" s="19" t="s">
        <v>7</v>
      </c>
      <c r="F291" s="5" t="s">
        <v>54</v>
      </c>
      <c r="G291" s="5" t="s">
        <v>9</v>
      </c>
      <c r="H291" s="6">
        <v>5300</v>
      </c>
      <c r="I291" s="16">
        <v>5300</v>
      </c>
      <c r="J291" s="8">
        <f t="shared" si="4"/>
        <v>10170.279999999999</v>
      </c>
    </row>
    <row r="292" spans="2:10" ht="18" customHeight="1" x14ac:dyDescent="0.25">
      <c r="B292" s="3">
        <v>43345</v>
      </c>
      <c r="C292" s="12" t="str">
        <f>TEXT(basegeral[[#This Row],[Data]],"mmm")</f>
        <v>set</v>
      </c>
      <c r="D292" s="12" t="str">
        <f>TEXT(basegeral[[#This Row],[Data]],"aaaa")</f>
        <v>2018</v>
      </c>
      <c r="E292" s="19" t="s">
        <v>7</v>
      </c>
      <c r="F292" s="5" t="s">
        <v>54</v>
      </c>
      <c r="G292" s="5" t="s">
        <v>10</v>
      </c>
      <c r="H292" s="6">
        <v>5400</v>
      </c>
      <c r="I292" s="6">
        <v>5400</v>
      </c>
      <c r="J292" s="8">
        <f t="shared" si="4"/>
        <v>15570.279999999999</v>
      </c>
    </row>
    <row r="293" spans="2:10" ht="18" customHeight="1" x14ac:dyDescent="0.25">
      <c r="B293" s="3">
        <v>43345</v>
      </c>
      <c r="C293" s="12" t="str">
        <f>TEXT(basegeral[[#This Row],[Data]],"mmm")</f>
        <v>set</v>
      </c>
      <c r="D293" s="12" t="str">
        <f>TEXT(basegeral[[#This Row],[Data]],"aaaa")</f>
        <v>2018</v>
      </c>
      <c r="E293" s="19" t="s">
        <v>11</v>
      </c>
      <c r="F293" s="5" t="s">
        <v>12</v>
      </c>
      <c r="G293" s="5" t="s">
        <v>13</v>
      </c>
      <c r="H293" s="6">
        <v>1650</v>
      </c>
      <c r="I293" s="6">
        <v>1650</v>
      </c>
      <c r="J293" s="8">
        <f t="shared" si="4"/>
        <v>13920.279999999999</v>
      </c>
    </row>
    <row r="294" spans="2:10" ht="18" customHeight="1" x14ac:dyDescent="0.25">
      <c r="B294" s="3">
        <v>43345</v>
      </c>
      <c r="C294" s="12" t="str">
        <f>TEXT(basegeral[[#This Row],[Data]],"mmm")</f>
        <v>set</v>
      </c>
      <c r="D294" s="12" t="str">
        <f>TEXT(basegeral[[#This Row],[Data]],"aaaa")</f>
        <v>2018</v>
      </c>
      <c r="E294" s="19" t="s">
        <v>11</v>
      </c>
      <c r="F294" s="5" t="s">
        <v>12</v>
      </c>
      <c r="G294" s="5" t="s">
        <v>14</v>
      </c>
      <c r="H294" s="6">
        <v>287.57</v>
      </c>
      <c r="I294" s="16">
        <v>287.57</v>
      </c>
      <c r="J294" s="8">
        <f t="shared" si="4"/>
        <v>13632.71</v>
      </c>
    </row>
    <row r="295" spans="2:10" ht="18" customHeight="1" x14ac:dyDescent="0.25">
      <c r="B295" s="3">
        <v>43345</v>
      </c>
      <c r="C295" s="12" t="str">
        <f>TEXT(basegeral[[#This Row],[Data]],"mmm")</f>
        <v>set</v>
      </c>
      <c r="D295" s="12" t="str">
        <f>TEXT(basegeral[[#This Row],[Data]],"aaaa")</f>
        <v>2018</v>
      </c>
      <c r="E295" s="19" t="s">
        <v>11</v>
      </c>
      <c r="F295" s="5" t="s">
        <v>12</v>
      </c>
      <c r="G295" s="5" t="s">
        <v>15</v>
      </c>
      <c r="H295" s="6">
        <v>70</v>
      </c>
      <c r="I295" s="16">
        <v>70</v>
      </c>
      <c r="J295" s="8">
        <f t="shared" si="4"/>
        <v>13562.71</v>
      </c>
    </row>
    <row r="296" spans="2:10" ht="18" customHeight="1" x14ac:dyDescent="0.25">
      <c r="B296" s="3">
        <v>43348</v>
      </c>
      <c r="C296" s="12" t="str">
        <f>TEXT(basegeral[[#This Row],[Data]],"mmm")</f>
        <v>set</v>
      </c>
      <c r="D296" s="12" t="str">
        <f>TEXT(basegeral[[#This Row],[Data]],"aaaa")</f>
        <v>2018</v>
      </c>
      <c r="E296" s="19" t="s">
        <v>11</v>
      </c>
      <c r="F296" s="5" t="s">
        <v>16</v>
      </c>
      <c r="G296" s="5" t="s">
        <v>17</v>
      </c>
      <c r="H296" s="6">
        <v>210</v>
      </c>
      <c r="I296" s="6">
        <v>210</v>
      </c>
      <c r="J296" s="8">
        <f t="shared" si="4"/>
        <v>13352.71</v>
      </c>
    </row>
    <row r="297" spans="2:10" ht="18" customHeight="1" x14ac:dyDescent="0.25">
      <c r="B297" s="3">
        <v>43348</v>
      </c>
      <c r="C297" s="12" t="str">
        <f>TEXT(basegeral[[#This Row],[Data]],"mmm")</f>
        <v>set</v>
      </c>
      <c r="D297" s="12" t="str">
        <f>TEXT(basegeral[[#This Row],[Data]],"aaaa")</f>
        <v>2018</v>
      </c>
      <c r="E297" s="19" t="s">
        <v>11</v>
      </c>
      <c r="F297" s="5" t="s">
        <v>16</v>
      </c>
      <c r="G297" s="5" t="s">
        <v>18</v>
      </c>
      <c r="H297" s="6">
        <v>170</v>
      </c>
      <c r="I297" s="6">
        <v>170</v>
      </c>
      <c r="J297" s="8">
        <f t="shared" si="4"/>
        <v>13182.71</v>
      </c>
    </row>
    <row r="298" spans="2:10" ht="18" customHeight="1" x14ac:dyDescent="0.25">
      <c r="B298" s="3">
        <v>43348</v>
      </c>
      <c r="C298" s="12" t="str">
        <f>TEXT(basegeral[[#This Row],[Data]],"mmm")</f>
        <v>set</v>
      </c>
      <c r="D298" s="12" t="str">
        <f>TEXT(basegeral[[#This Row],[Data]],"aaaa")</f>
        <v>2018</v>
      </c>
      <c r="E298" s="19" t="s">
        <v>11</v>
      </c>
      <c r="F298" s="5" t="s">
        <v>19</v>
      </c>
      <c r="G298" s="5" t="s">
        <v>20</v>
      </c>
      <c r="H298" s="6">
        <v>110</v>
      </c>
      <c r="I298" s="16">
        <v>110</v>
      </c>
      <c r="J298" s="8">
        <f t="shared" si="4"/>
        <v>13072.71</v>
      </c>
    </row>
    <row r="299" spans="2:10" ht="18" customHeight="1" x14ac:dyDescent="0.25">
      <c r="B299" s="3">
        <v>43348</v>
      </c>
      <c r="C299" s="12" t="str">
        <f>TEXT(basegeral[[#This Row],[Data]],"mmm")</f>
        <v>set</v>
      </c>
      <c r="D299" s="12" t="str">
        <f>TEXT(basegeral[[#This Row],[Data]],"aaaa")</f>
        <v>2018</v>
      </c>
      <c r="E299" s="19" t="s">
        <v>11</v>
      </c>
      <c r="F299" s="5" t="s">
        <v>19</v>
      </c>
      <c r="G299" s="5" t="s">
        <v>21</v>
      </c>
      <c r="H299" s="6">
        <v>55</v>
      </c>
      <c r="I299" s="16">
        <v>55</v>
      </c>
      <c r="J299" s="8">
        <f t="shared" si="4"/>
        <v>13017.71</v>
      </c>
    </row>
    <row r="300" spans="2:10" ht="18" customHeight="1" x14ac:dyDescent="0.25">
      <c r="B300" s="3">
        <v>43348</v>
      </c>
      <c r="C300" s="12" t="str">
        <f>TEXT(basegeral[[#This Row],[Data]],"mmm")</f>
        <v>set</v>
      </c>
      <c r="D300" s="12" t="str">
        <f>TEXT(basegeral[[#This Row],[Data]],"aaaa")</f>
        <v>2018</v>
      </c>
      <c r="E300" s="19" t="s">
        <v>11</v>
      </c>
      <c r="F300" s="5" t="s">
        <v>19</v>
      </c>
      <c r="G300" s="5" t="s">
        <v>22</v>
      </c>
      <c r="H300" s="6">
        <v>105</v>
      </c>
      <c r="I300" s="16">
        <v>105</v>
      </c>
      <c r="J300" s="8">
        <f t="shared" si="4"/>
        <v>12912.71</v>
      </c>
    </row>
    <row r="301" spans="2:10" ht="18" customHeight="1" x14ac:dyDescent="0.25">
      <c r="B301" s="3">
        <v>43348</v>
      </c>
      <c r="C301" s="12" t="str">
        <f>TEXT(basegeral[[#This Row],[Data]],"mmm")</f>
        <v>set</v>
      </c>
      <c r="D301" s="12" t="str">
        <f>TEXT(basegeral[[#This Row],[Data]],"aaaa")</f>
        <v>2018</v>
      </c>
      <c r="E301" s="19" t="s">
        <v>11</v>
      </c>
      <c r="F301" s="5" t="s">
        <v>12</v>
      </c>
      <c r="G301" s="5" t="s">
        <v>23</v>
      </c>
      <c r="H301" s="6">
        <v>400</v>
      </c>
      <c r="I301" s="16">
        <v>110</v>
      </c>
      <c r="J301" s="8">
        <f t="shared" si="4"/>
        <v>12802.71</v>
      </c>
    </row>
    <row r="302" spans="2:10" ht="18" customHeight="1" x14ac:dyDescent="0.25">
      <c r="B302" s="3">
        <v>43348</v>
      </c>
      <c r="C302" s="12" t="str">
        <f>TEXT(basegeral[[#This Row],[Data]],"mmm")</f>
        <v>set</v>
      </c>
      <c r="D302" s="12" t="str">
        <f>TEXT(basegeral[[#This Row],[Data]],"aaaa")</f>
        <v>2018</v>
      </c>
      <c r="E302" s="19" t="s">
        <v>11</v>
      </c>
      <c r="F302" s="5" t="s">
        <v>12</v>
      </c>
      <c r="G302" s="5" t="s">
        <v>24</v>
      </c>
      <c r="H302" s="6">
        <v>1000</v>
      </c>
      <c r="I302" s="16">
        <v>890</v>
      </c>
      <c r="J302" s="8">
        <f t="shared" si="4"/>
        <v>11912.71</v>
      </c>
    </row>
    <row r="303" spans="2:10" ht="18" customHeight="1" x14ac:dyDescent="0.25">
      <c r="B303" s="3">
        <v>43348</v>
      </c>
      <c r="C303" s="12" t="str">
        <f>TEXT(basegeral[[#This Row],[Data]],"mmm")</f>
        <v>set</v>
      </c>
      <c r="D303" s="12" t="str">
        <f>TEXT(basegeral[[#This Row],[Data]],"aaaa")</f>
        <v>2018</v>
      </c>
      <c r="E303" s="19" t="s">
        <v>11</v>
      </c>
      <c r="F303" s="5" t="s">
        <v>25</v>
      </c>
      <c r="G303" s="5" t="s">
        <v>26</v>
      </c>
      <c r="H303" s="6">
        <v>1000</v>
      </c>
      <c r="I303" s="16">
        <v>105</v>
      </c>
      <c r="J303" s="8">
        <f t="shared" si="4"/>
        <v>11807.71</v>
      </c>
    </row>
    <row r="304" spans="2:10" ht="18" customHeight="1" x14ac:dyDescent="0.25">
      <c r="B304" s="3">
        <v>43348</v>
      </c>
      <c r="C304" s="12" t="str">
        <f>TEXT(basegeral[[#This Row],[Data]],"mmm")</f>
        <v>set</v>
      </c>
      <c r="D304" s="12" t="str">
        <f>TEXT(basegeral[[#This Row],[Data]],"aaaa")</f>
        <v>2018</v>
      </c>
      <c r="E304" s="19" t="s">
        <v>11</v>
      </c>
      <c r="F304" s="5" t="s">
        <v>12</v>
      </c>
      <c r="G304" s="5" t="s">
        <v>29</v>
      </c>
      <c r="H304" s="6">
        <v>350</v>
      </c>
      <c r="I304" s="16">
        <v>105</v>
      </c>
      <c r="J304" s="8">
        <f t="shared" si="4"/>
        <v>11702.71</v>
      </c>
    </row>
    <row r="305" spans="2:10" ht="18" customHeight="1" x14ac:dyDescent="0.25">
      <c r="B305" s="3">
        <v>43348</v>
      </c>
      <c r="C305" s="12" t="str">
        <f>TEXT(basegeral[[#This Row],[Data]],"mmm")</f>
        <v>set</v>
      </c>
      <c r="D305" s="12" t="str">
        <f>TEXT(basegeral[[#This Row],[Data]],"aaaa")</f>
        <v>2018</v>
      </c>
      <c r="E305" s="19" t="s">
        <v>11</v>
      </c>
      <c r="F305" s="5" t="s">
        <v>12</v>
      </c>
      <c r="G305" s="5" t="s">
        <v>52</v>
      </c>
      <c r="H305" s="6">
        <v>50</v>
      </c>
      <c r="I305" s="6">
        <v>38</v>
      </c>
      <c r="J305" s="8">
        <f t="shared" si="4"/>
        <v>11664.71</v>
      </c>
    </row>
    <row r="306" spans="2:10" ht="18" customHeight="1" x14ac:dyDescent="0.25">
      <c r="B306" s="3">
        <v>43348</v>
      </c>
      <c r="C306" s="12" t="str">
        <f>TEXT(basegeral[[#This Row],[Data]],"mmm")</f>
        <v>set</v>
      </c>
      <c r="D306" s="12" t="str">
        <f>TEXT(basegeral[[#This Row],[Data]],"aaaa")</f>
        <v>2018</v>
      </c>
      <c r="E306" s="19" t="s">
        <v>11</v>
      </c>
      <c r="F306" s="5" t="s">
        <v>12</v>
      </c>
      <c r="G306" s="5" t="s">
        <v>31</v>
      </c>
      <c r="H306" s="6">
        <v>300</v>
      </c>
      <c r="I306" s="16">
        <v>399</v>
      </c>
      <c r="J306" s="8">
        <f t="shared" si="4"/>
        <v>11265.71</v>
      </c>
    </row>
    <row r="307" spans="2:10" ht="18" customHeight="1" x14ac:dyDescent="0.25">
      <c r="B307" s="3">
        <v>43348</v>
      </c>
      <c r="C307" s="12" t="str">
        <f>TEXT(basegeral[[#This Row],[Data]],"mmm")</f>
        <v>set</v>
      </c>
      <c r="D307" s="12" t="str">
        <f>TEXT(basegeral[[#This Row],[Data]],"aaaa")</f>
        <v>2018</v>
      </c>
      <c r="E307" s="19" t="s">
        <v>11</v>
      </c>
      <c r="F307" s="5" t="s">
        <v>32</v>
      </c>
      <c r="G307" s="5" t="s">
        <v>33</v>
      </c>
      <c r="H307" s="6">
        <v>2500</v>
      </c>
      <c r="I307" s="16">
        <v>2200</v>
      </c>
      <c r="J307" s="8">
        <f t="shared" si="4"/>
        <v>9065.7099999999991</v>
      </c>
    </row>
    <row r="308" spans="2:10" ht="18" customHeight="1" x14ac:dyDescent="0.25">
      <c r="B308" s="3">
        <v>43348</v>
      </c>
      <c r="C308" s="12" t="str">
        <f>TEXT(basegeral[[#This Row],[Data]],"mmm")</f>
        <v>set</v>
      </c>
      <c r="D308" s="12" t="str">
        <f>TEXT(basegeral[[#This Row],[Data]],"aaaa")</f>
        <v>2018</v>
      </c>
      <c r="E308" s="19" t="s">
        <v>11</v>
      </c>
      <c r="F308" s="5" t="s">
        <v>32</v>
      </c>
      <c r="G308" s="5" t="s">
        <v>34</v>
      </c>
      <c r="H308" s="6">
        <v>3500</v>
      </c>
      <c r="I308" s="16">
        <v>2800</v>
      </c>
      <c r="J308" s="8">
        <f t="shared" si="4"/>
        <v>6265.7099999999991</v>
      </c>
    </row>
    <row r="309" spans="2:10" ht="18" customHeight="1" x14ac:dyDescent="0.25">
      <c r="B309" s="3">
        <v>43349</v>
      </c>
      <c r="C309" s="12" t="str">
        <f>TEXT(basegeral[[#This Row],[Data]],"mmm")</f>
        <v>set</v>
      </c>
      <c r="D309" s="12" t="str">
        <f>TEXT(basegeral[[#This Row],[Data]],"aaaa")</f>
        <v>2018</v>
      </c>
      <c r="E309" s="19" t="s">
        <v>11</v>
      </c>
      <c r="F309" s="5" t="s">
        <v>35</v>
      </c>
      <c r="G309" s="5" t="s">
        <v>36</v>
      </c>
      <c r="H309" s="6">
        <v>100</v>
      </c>
      <c r="I309" s="16">
        <v>98</v>
      </c>
      <c r="J309" s="8">
        <f t="shared" si="4"/>
        <v>6167.7099999999991</v>
      </c>
    </row>
    <row r="310" spans="2:10" ht="18" customHeight="1" x14ac:dyDescent="0.25">
      <c r="B310" s="3">
        <v>43349</v>
      </c>
      <c r="C310" s="12" t="str">
        <f>TEXT(basegeral[[#This Row],[Data]],"mmm")</f>
        <v>set</v>
      </c>
      <c r="D310" s="12" t="str">
        <f>TEXT(basegeral[[#This Row],[Data]],"aaaa")</f>
        <v>2018</v>
      </c>
      <c r="E310" s="19" t="s">
        <v>11</v>
      </c>
      <c r="F310" s="5" t="s">
        <v>35</v>
      </c>
      <c r="G310" s="5" t="s">
        <v>37</v>
      </c>
      <c r="H310" s="6">
        <v>100</v>
      </c>
      <c r="I310" s="16">
        <v>87</v>
      </c>
      <c r="J310" s="8">
        <f t="shared" si="4"/>
        <v>6080.7099999999991</v>
      </c>
    </row>
    <row r="311" spans="2:10" ht="18" customHeight="1" x14ac:dyDescent="0.25">
      <c r="B311" s="3">
        <v>43349</v>
      </c>
      <c r="C311" s="12" t="str">
        <f>TEXT(basegeral[[#This Row],[Data]],"mmm")</f>
        <v>set</v>
      </c>
      <c r="D311" s="12" t="str">
        <f>TEXT(basegeral[[#This Row],[Data]],"aaaa")</f>
        <v>2018</v>
      </c>
      <c r="E311" s="19" t="s">
        <v>11</v>
      </c>
      <c r="F311" s="5" t="s">
        <v>35</v>
      </c>
      <c r="G311" s="5" t="s">
        <v>38</v>
      </c>
      <c r="H311" s="6">
        <v>200</v>
      </c>
      <c r="I311" s="16">
        <v>110</v>
      </c>
      <c r="J311" s="8">
        <f t="shared" si="4"/>
        <v>5970.7099999999991</v>
      </c>
    </row>
    <row r="312" spans="2:10" ht="18" customHeight="1" x14ac:dyDescent="0.25">
      <c r="B312" s="3">
        <v>43353</v>
      </c>
      <c r="C312" s="12" t="str">
        <f>TEXT(basegeral[[#This Row],[Data]],"mmm")</f>
        <v>set</v>
      </c>
      <c r="D312" s="12" t="str">
        <f>TEXT(basegeral[[#This Row],[Data]],"aaaa")</f>
        <v>2018</v>
      </c>
      <c r="E312" s="19" t="s">
        <v>7</v>
      </c>
      <c r="F312" s="5" t="s">
        <v>54</v>
      </c>
      <c r="G312" s="5" t="s">
        <v>39</v>
      </c>
      <c r="H312" s="6">
        <v>3500</v>
      </c>
      <c r="I312" s="16">
        <v>3280</v>
      </c>
      <c r="J312" s="8">
        <f t="shared" si="4"/>
        <v>9250.7099999999991</v>
      </c>
    </row>
    <row r="313" spans="2:10" ht="18" customHeight="1" x14ac:dyDescent="0.25">
      <c r="B313" s="3">
        <v>43353</v>
      </c>
      <c r="C313" s="12" t="str">
        <f>TEXT(basegeral[[#This Row],[Data]],"mmm")</f>
        <v>set</v>
      </c>
      <c r="D313" s="12" t="str">
        <f>TEXT(basegeral[[#This Row],[Data]],"aaaa")</f>
        <v>2018</v>
      </c>
      <c r="E313" s="19" t="s">
        <v>7</v>
      </c>
      <c r="F313" s="5" t="s">
        <v>54</v>
      </c>
      <c r="G313" s="5" t="s">
        <v>40</v>
      </c>
      <c r="H313" s="6">
        <v>4860</v>
      </c>
      <c r="I313" s="6">
        <v>4860</v>
      </c>
      <c r="J313" s="8">
        <f t="shared" si="4"/>
        <v>14110.71</v>
      </c>
    </row>
    <row r="314" spans="2:10" ht="18" customHeight="1" x14ac:dyDescent="0.25">
      <c r="B314" s="3">
        <v>43353</v>
      </c>
      <c r="C314" s="12" t="str">
        <f>TEXT(basegeral[[#This Row],[Data]],"mmm")</f>
        <v>set</v>
      </c>
      <c r="D314" s="12" t="str">
        <f>TEXT(basegeral[[#This Row],[Data]],"aaaa")</f>
        <v>2018</v>
      </c>
      <c r="E314" s="19" t="s">
        <v>11</v>
      </c>
      <c r="F314" s="5" t="s">
        <v>35</v>
      </c>
      <c r="G314" s="5" t="s">
        <v>41</v>
      </c>
      <c r="H314" s="6">
        <v>900</v>
      </c>
      <c r="I314" s="16">
        <v>655</v>
      </c>
      <c r="J314" s="8">
        <f t="shared" si="4"/>
        <v>13455.71</v>
      </c>
    </row>
    <row r="315" spans="2:10" ht="18" customHeight="1" x14ac:dyDescent="0.25">
      <c r="B315" s="3">
        <v>43353</v>
      </c>
      <c r="C315" s="12" t="str">
        <f>TEXT(basegeral[[#This Row],[Data]],"mmm")</f>
        <v>set</v>
      </c>
      <c r="D315" s="12" t="str">
        <f>TEXT(basegeral[[#This Row],[Data]],"aaaa")</f>
        <v>2018</v>
      </c>
      <c r="E315" s="19" t="s">
        <v>11</v>
      </c>
      <c r="F315" s="5" t="s">
        <v>16</v>
      </c>
      <c r="G315" s="5" t="s">
        <v>42</v>
      </c>
      <c r="H315" s="6">
        <v>750</v>
      </c>
      <c r="I315" s="6">
        <v>750</v>
      </c>
      <c r="J315" s="8">
        <f t="shared" si="4"/>
        <v>12705.71</v>
      </c>
    </row>
    <row r="316" spans="2:10" ht="18" customHeight="1" x14ac:dyDescent="0.25">
      <c r="B316" s="3">
        <v>43353</v>
      </c>
      <c r="C316" s="12" t="str">
        <f>TEXT(basegeral[[#This Row],[Data]],"mmm")</f>
        <v>set</v>
      </c>
      <c r="D316" s="12" t="str">
        <f>TEXT(basegeral[[#This Row],[Data]],"aaaa")</f>
        <v>2018</v>
      </c>
      <c r="E316" s="19" t="s">
        <v>11</v>
      </c>
      <c r="F316" s="5" t="s">
        <v>19</v>
      </c>
      <c r="G316" s="5" t="s">
        <v>43</v>
      </c>
      <c r="H316" s="6">
        <v>360</v>
      </c>
      <c r="I316" s="16">
        <v>270</v>
      </c>
      <c r="J316" s="8">
        <f t="shared" si="4"/>
        <v>12435.71</v>
      </c>
    </row>
    <row r="317" spans="2:10" ht="18" customHeight="1" x14ac:dyDescent="0.25">
      <c r="B317" s="3">
        <v>43353</v>
      </c>
      <c r="C317" s="12" t="str">
        <f>TEXT(basegeral[[#This Row],[Data]],"mmm")</f>
        <v>set</v>
      </c>
      <c r="D317" s="12" t="str">
        <f>TEXT(basegeral[[#This Row],[Data]],"aaaa")</f>
        <v>2018</v>
      </c>
      <c r="E317" s="19" t="s">
        <v>11</v>
      </c>
      <c r="F317" s="5" t="s">
        <v>16</v>
      </c>
      <c r="G317" s="5" t="s">
        <v>44</v>
      </c>
      <c r="H317" s="6">
        <v>500</v>
      </c>
      <c r="I317" s="16">
        <v>490</v>
      </c>
      <c r="J317" s="8">
        <f t="shared" si="4"/>
        <v>11945.71</v>
      </c>
    </row>
    <row r="318" spans="2:10" ht="18" customHeight="1" x14ac:dyDescent="0.25">
      <c r="B318" s="3">
        <v>43353</v>
      </c>
      <c r="C318" s="12" t="str">
        <f>TEXT(basegeral[[#This Row],[Data]],"mmm")</f>
        <v>set</v>
      </c>
      <c r="D318" s="12" t="str">
        <f>TEXT(basegeral[[#This Row],[Data]],"aaaa")</f>
        <v>2018</v>
      </c>
      <c r="E318" s="19" t="s">
        <v>11</v>
      </c>
      <c r="F318" s="5" t="s">
        <v>25</v>
      </c>
      <c r="G318" s="5" t="s">
        <v>45</v>
      </c>
      <c r="H318" s="6">
        <v>100</v>
      </c>
      <c r="I318" s="16">
        <v>80</v>
      </c>
      <c r="J318" s="8">
        <f t="shared" si="4"/>
        <v>11865.71</v>
      </c>
    </row>
    <row r="319" spans="2:10" ht="18" customHeight="1" x14ac:dyDescent="0.25">
      <c r="B319" s="3">
        <v>43358</v>
      </c>
      <c r="C319" s="12" t="str">
        <f>TEXT(basegeral[[#This Row],[Data]],"mmm")</f>
        <v>set</v>
      </c>
      <c r="D319" s="12" t="str">
        <f>TEXT(basegeral[[#This Row],[Data]],"aaaa")</f>
        <v>2018</v>
      </c>
      <c r="E319" s="19" t="s">
        <v>11</v>
      </c>
      <c r="F319" s="5" t="s">
        <v>12</v>
      </c>
      <c r="G319" s="5" t="s">
        <v>46</v>
      </c>
      <c r="H319" s="6">
        <v>130</v>
      </c>
      <c r="I319" s="6">
        <v>130</v>
      </c>
      <c r="J319" s="8">
        <f t="shared" si="4"/>
        <v>11735.71</v>
      </c>
    </row>
    <row r="320" spans="2:10" ht="18" customHeight="1" x14ac:dyDescent="0.25">
      <c r="B320" s="3">
        <v>43358</v>
      </c>
      <c r="C320" s="12" t="str">
        <f>TEXT(basegeral[[#This Row],[Data]],"mmm")</f>
        <v>set</v>
      </c>
      <c r="D320" s="12" t="str">
        <f>TEXT(basegeral[[#This Row],[Data]],"aaaa")</f>
        <v>2018</v>
      </c>
      <c r="E320" s="19" t="s">
        <v>11</v>
      </c>
      <c r="F320" s="5" t="s">
        <v>16</v>
      </c>
      <c r="G320" s="5" t="s">
        <v>47</v>
      </c>
      <c r="H320" s="6">
        <v>500</v>
      </c>
      <c r="I320" s="16">
        <v>499</v>
      </c>
      <c r="J320" s="8">
        <f t="shared" si="4"/>
        <v>11236.71</v>
      </c>
    </row>
    <row r="321" spans="2:10" ht="18" customHeight="1" x14ac:dyDescent="0.25">
      <c r="B321" s="3">
        <v>43363</v>
      </c>
      <c r="C321" s="12" t="str">
        <f>TEXT(basegeral[[#This Row],[Data]],"mmm")</f>
        <v>set</v>
      </c>
      <c r="D321" s="12" t="str">
        <f>TEXT(basegeral[[#This Row],[Data]],"aaaa")</f>
        <v>2018</v>
      </c>
      <c r="E321" s="19" t="s">
        <v>11</v>
      </c>
      <c r="F321" s="5" t="s">
        <v>32</v>
      </c>
      <c r="G321" s="5" t="s">
        <v>48</v>
      </c>
      <c r="H321" s="6">
        <v>1500</v>
      </c>
      <c r="I321" s="16">
        <v>3790</v>
      </c>
      <c r="J321" s="8">
        <f t="shared" si="4"/>
        <v>7446.7099999999991</v>
      </c>
    </row>
    <row r="322" spans="2:10" ht="18" customHeight="1" x14ac:dyDescent="0.25">
      <c r="B322" s="3">
        <v>43363</v>
      </c>
      <c r="C322" s="12" t="str">
        <f>TEXT(basegeral[[#This Row],[Data]],"mmm")</f>
        <v>set</v>
      </c>
      <c r="D322" s="12" t="str">
        <f>TEXT(basegeral[[#This Row],[Data]],"aaaa")</f>
        <v>2018</v>
      </c>
      <c r="E322" s="19" t="s">
        <v>11</v>
      </c>
      <c r="F322" s="5" t="s">
        <v>32</v>
      </c>
      <c r="G322" s="5" t="s">
        <v>49</v>
      </c>
      <c r="H322" s="6">
        <v>4000</v>
      </c>
      <c r="I322" s="16">
        <v>4320</v>
      </c>
      <c r="J322" s="8">
        <f t="shared" si="4"/>
        <v>3126.7099999999991</v>
      </c>
    </row>
    <row r="323" spans="2:10" ht="18" customHeight="1" x14ac:dyDescent="0.25">
      <c r="B323" s="3">
        <v>43373</v>
      </c>
      <c r="C323" s="12" t="str">
        <f>TEXT(basegeral[[#This Row],[Data]],"mmm")</f>
        <v>set</v>
      </c>
      <c r="D323" s="12" t="str">
        <f>TEXT(basegeral[[#This Row],[Data]],"aaaa")</f>
        <v>2018</v>
      </c>
      <c r="E323" s="19" t="s">
        <v>11</v>
      </c>
      <c r="F323" s="5" t="s">
        <v>35</v>
      </c>
      <c r="G323" s="5" t="s">
        <v>50</v>
      </c>
      <c r="H323" s="6">
        <v>1000</v>
      </c>
      <c r="I323" s="6">
        <v>2000</v>
      </c>
      <c r="J323" s="8">
        <f t="shared" si="4"/>
        <v>1126.7099999999991</v>
      </c>
    </row>
    <row r="324" spans="2:10" ht="18" customHeight="1" x14ac:dyDescent="0.25">
      <c r="B324" s="3">
        <v>43373</v>
      </c>
      <c r="C324" s="12" t="str">
        <f>TEXT(basegeral[[#This Row],[Data]],"mmm")</f>
        <v>set</v>
      </c>
      <c r="D324" s="12" t="str">
        <f>TEXT(basegeral[[#This Row],[Data]],"aaaa")</f>
        <v>2018</v>
      </c>
      <c r="E324" s="19" t="s">
        <v>11</v>
      </c>
      <c r="F324" s="5" t="s">
        <v>19</v>
      </c>
      <c r="G324" s="5" t="s">
        <v>51</v>
      </c>
      <c r="H324" s="6">
        <v>4000</v>
      </c>
      <c r="I324" s="6">
        <v>1500</v>
      </c>
      <c r="J324" s="8">
        <f t="shared" si="4"/>
        <v>-373.29000000000087</v>
      </c>
    </row>
    <row r="325" spans="2:10" ht="18" customHeight="1" x14ac:dyDescent="0.25">
      <c r="B325" s="3">
        <v>43375</v>
      </c>
      <c r="C325" s="12" t="str">
        <f>TEXT(basegeral[[#This Row],[Data]],"mmm")</f>
        <v>out</v>
      </c>
      <c r="D325" s="12" t="str">
        <f>TEXT(basegeral[[#This Row],[Data]],"aaaa")</f>
        <v>2018</v>
      </c>
      <c r="E325" s="20" t="s">
        <v>7</v>
      </c>
      <c r="F325" s="5" t="s">
        <v>54</v>
      </c>
      <c r="G325" s="5" t="s">
        <v>8</v>
      </c>
      <c r="H325" s="6">
        <v>4450</v>
      </c>
      <c r="I325" s="16">
        <v>4005</v>
      </c>
      <c r="J325" s="8">
        <f t="shared" si="4"/>
        <v>3631.7099999999991</v>
      </c>
    </row>
    <row r="326" spans="2:10" ht="18" customHeight="1" x14ac:dyDescent="0.25">
      <c r="B326" s="3">
        <v>43375</v>
      </c>
      <c r="C326" s="12" t="str">
        <f>TEXT(basegeral[[#This Row],[Data]],"mmm")</f>
        <v>out</v>
      </c>
      <c r="D326" s="12" t="str">
        <f>TEXT(basegeral[[#This Row],[Data]],"aaaa")</f>
        <v>2018</v>
      </c>
      <c r="E326" s="19" t="s">
        <v>7</v>
      </c>
      <c r="F326" s="5" t="s">
        <v>54</v>
      </c>
      <c r="G326" s="5" t="s">
        <v>9</v>
      </c>
      <c r="H326" s="6">
        <v>5300</v>
      </c>
      <c r="I326" s="16">
        <v>5300</v>
      </c>
      <c r="J326" s="8">
        <f t="shared" si="4"/>
        <v>8931.7099999999991</v>
      </c>
    </row>
    <row r="327" spans="2:10" ht="18" customHeight="1" x14ac:dyDescent="0.25">
      <c r="B327" s="3">
        <v>43375</v>
      </c>
      <c r="C327" s="12" t="str">
        <f>TEXT(basegeral[[#This Row],[Data]],"mmm")</f>
        <v>out</v>
      </c>
      <c r="D327" s="12" t="str">
        <f>TEXT(basegeral[[#This Row],[Data]],"aaaa")</f>
        <v>2018</v>
      </c>
      <c r="E327" s="19" t="s">
        <v>7</v>
      </c>
      <c r="F327" s="5" t="s">
        <v>54</v>
      </c>
      <c r="G327" s="5" t="s">
        <v>10</v>
      </c>
      <c r="H327" s="6">
        <v>5400</v>
      </c>
      <c r="I327" s="6">
        <v>5400</v>
      </c>
      <c r="J327" s="8">
        <f t="shared" si="4"/>
        <v>14331.71</v>
      </c>
    </row>
    <row r="328" spans="2:10" ht="18" customHeight="1" x14ac:dyDescent="0.25">
      <c r="B328" s="3">
        <v>43375</v>
      </c>
      <c r="C328" s="12" t="str">
        <f>TEXT(basegeral[[#This Row],[Data]],"mmm")</f>
        <v>out</v>
      </c>
      <c r="D328" s="12" t="str">
        <f>TEXT(basegeral[[#This Row],[Data]],"aaaa")</f>
        <v>2018</v>
      </c>
      <c r="E328" s="19" t="s">
        <v>11</v>
      </c>
      <c r="F328" s="5" t="s">
        <v>12</v>
      </c>
      <c r="G328" s="5" t="s">
        <v>13</v>
      </c>
      <c r="H328" s="6">
        <v>1650</v>
      </c>
      <c r="I328" s="6">
        <v>1650</v>
      </c>
      <c r="J328" s="8">
        <f t="shared" si="4"/>
        <v>12681.71</v>
      </c>
    </row>
    <row r="329" spans="2:10" ht="18" customHeight="1" x14ac:dyDescent="0.25">
      <c r="B329" s="3">
        <v>43375</v>
      </c>
      <c r="C329" s="12" t="str">
        <f>TEXT(basegeral[[#This Row],[Data]],"mmm")</f>
        <v>out</v>
      </c>
      <c r="D329" s="12" t="str">
        <f>TEXT(basegeral[[#This Row],[Data]],"aaaa")</f>
        <v>2018</v>
      </c>
      <c r="E329" s="19" t="s">
        <v>11</v>
      </c>
      <c r="F329" s="5" t="s">
        <v>12</v>
      </c>
      <c r="G329" s="5" t="s">
        <v>14</v>
      </c>
      <c r="H329" s="6">
        <v>287.57</v>
      </c>
      <c r="I329" s="16">
        <v>287.57</v>
      </c>
      <c r="J329" s="8">
        <f t="shared" si="4"/>
        <v>12394.14</v>
      </c>
    </row>
    <row r="330" spans="2:10" ht="18" customHeight="1" x14ac:dyDescent="0.25">
      <c r="B330" s="3">
        <v>43375</v>
      </c>
      <c r="C330" s="12" t="str">
        <f>TEXT(basegeral[[#This Row],[Data]],"mmm")</f>
        <v>out</v>
      </c>
      <c r="D330" s="12" t="str">
        <f>TEXT(basegeral[[#This Row],[Data]],"aaaa")</f>
        <v>2018</v>
      </c>
      <c r="E330" s="19" t="s">
        <v>11</v>
      </c>
      <c r="F330" s="5" t="s">
        <v>12</v>
      </c>
      <c r="G330" s="5" t="s">
        <v>15</v>
      </c>
      <c r="H330" s="6">
        <v>70</v>
      </c>
      <c r="I330" s="16">
        <v>70</v>
      </c>
      <c r="J330" s="8">
        <f t="shared" si="4"/>
        <v>12324.14</v>
      </c>
    </row>
    <row r="331" spans="2:10" ht="18" customHeight="1" x14ac:dyDescent="0.25">
      <c r="B331" s="3">
        <v>43378</v>
      </c>
      <c r="C331" s="12" t="str">
        <f>TEXT(basegeral[[#This Row],[Data]],"mmm")</f>
        <v>out</v>
      </c>
      <c r="D331" s="12" t="str">
        <f>TEXT(basegeral[[#This Row],[Data]],"aaaa")</f>
        <v>2018</v>
      </c>
      <c r="E331" s="19" t="s">
        <v>11</v>
      </c>
      <c r="F331" s="5" t="s">
        <v>16</v>
      </c>
      <c r="G331" s="5" t="s">
        <v>17</v>
      </c>
      <c r="H331" s="6">
        <v>210</v>
      </c>
      <c r="I331" s="6">
        <v>210</v>
      </c>
      <c r="J331" s="8">
        <f t="shared" si="4"/>
        <v>12114.14</v>
      </c>
    </row>
    <row r="332" spans="2:10" ht="18" customHeight="1" x14ac:dyDescent="0.25">
      <c r="B332" s="3">
        <v>43378</v>
      </c>
      <c r="C332" s="12" t="str">
        <f>TEXT(basegeral[[#This Row],[Data]],"mmm")</f>
        <v>out</v>
      </c>
      <c r="D332" s="12" t="str">
        <f>TEXT(basegeral[[#This Row],[Data]],"aaaa")</f>
        <v>2018</v>
      </c>
      <c r="E332" s="19" t="s">
        <v>11</v>
      </c>
      <c r="F332" s="5" t="s">
        <v>16</v>
      </c>
      <c r="G332" s="5" t="s">
        <v>18</v>
      </c>
      <c r="H332" s="6">
        <v>170</v>
      </c>
      <c r="I332" s="6">
        <v>170</v>
      </c>
      <c r="J332" s="8">
        <f t="shared" ref="J332:J395" si="5">IF(E332="Receita",(J331+I332),(J331-I332))</f>
        <v>11944.14</v>
      </c>
    </row>
    <row r="333" spans="2:10" ht="18" customHeight="1" x14ac:dyDescent="0.25">
      <c r="B333" s="3">
        <v>43378</v>
      </c>
      <c r="C333" s="12" t="str">
        <f>TEXT(basegeral[[#This Row],[Data]],"mmm")</f>
        <v>out</v>
      </c>
      <c r="D333" s="12" t="str">
        <f>TEXT(basegeral[[#This Row],[Data]],"aaaa")</f>
        <v>2018</v>
      </c>
      <c r="E333" s="19" t="s">
        <v>11</v>
      </c>
      <c r="F333" s="5" t="s">
        <v>19</v>
      </c>
      <c r="G333" s="5" t="s">
        <v>20</v>
      </c>
      <c r="H333" s="6">
        <v>110</v>
      </c>
      <c r="I333" s="16">
        <v>110</v>
      </c>
      <c r="J333" s="8">
        <f t="shared" si="5"/>
        <v>11834.14</v>
      </c>
    </row>
    <row r="334" spans="2:10" ht="18" customHeight="1" x14ac:dyDescent="0.25">
      <c r="B334" s="3">
        <v>43378</v>
      </c>
      <c r="C334" s="12" t="str">
        <f>TEXT(basegeral[[#This Row],[Data]],"mmm")</f>
        <v>out</v>
      </c>
      <c r="D334" s="12" t="str">
        <f>TEXT(basegeral[[#This Row],[Data]],"aaaa")</f>
        <v>2018</v>
      </c>
      <c r="E334" s="19" t="s">
        <v>11</v>
      </c>
      <c r="F334" s="5" t="s">
        <v>19</v>
      </c>
      <c r="G334" s="5" t="s">
        <v>21</v>
      </c>
      <c r="H334" s="6">
        <v>55</v>
      </c>
      <c r="I334" s="16">
        <v>55</v>
      </c>
      <c r="J334" s="8">
        <f t="shared" si="5"/>
        <v>11779.14</v>
      </c>
    </row>
    <row r="335" spans="2:10" ht="18" customHeight="1" x14ac:dyDescent="0.25">
      <c r="B335" s="3">
        <v>43378</v>
      </c>
      <c r="C335" s="12" t="str">
        <f>TEXT(basegeral[[#This Row],[Data]],"mmm")</f>
        <v>out</v>
      </c>
      <c r="D335" s="12" t="str">
        <f>TEXT(basegeral[[#This Row],[Data]],"aaaa")</f>
        <v>2018</v>
      </c>
      <c r="E335" s="19" t="s">
        <v>11</v>
      </c>
      <c r="F335" s="5" t="s">
        <v>19</v>
      </c>
      <c r="G335" s="5" t="s">
        <v>22</v>
      </c>
      <c r="H335" s="6">
        <v>105</v>
      </c>
      <c r="I335" s="16">
        <v>105</v>
      </c>
      <c r="J335" s="8">
        <f t="shared" si="5"/>
        <v>11674.14</v>
      </c>
    </row>
    <row r="336" spans="2:10" ht="18" customHeight="1" x14ac:dyDescent="0.25">
      <c r="B336" s="3">
        <v>43378</v>
      </c>
      <c r="C336" s="12" t="str">
        <f>TEXT(basegeral[[#This Row],[Data]],"mmm")</f>
        <v>out</v>
      </c>
      <c r="D336" s="12" t="str">
        <f>TEXT(basegeral[[#This Row],[Data]],"aaaa")</f>
        <v>2018</v>
      </c>
      <c r="E336" s="19" t="s">
        <v>11</v>
      </c>
      <c r="F336" s="5" t="s">
        <v>12</v>
      </c>
      <c r="G336" s="5" t="s">
        <v>23</v>
      </c>
      <c r="H336" s="6">
        <v>400</v>
      </c>
      <c r="I336" s="16">
        <v>110</v>
      </c>
      <c r="J336" s="8">
        <f t="shared" si="5"/>
        <v>11564.14</v>
      </c>
    </row>
    <row r="337" spans="2:10" ht="18" customHeight="1" x14ac:dyDescent="0.25">
      <c r="B337" s="3">
        <v>43378</v>
      </c>
      <c r="C337" s="12" t="str">
        <f>TEXT(basegeral[[#This Row],[Data]],"mmm")</f>
        <v>out</v>
      </c>
      <c r="D337" s="12" t="str">
        <f>TEXT(basegeral[[#This Row],[Data]],"aaaa")</f>
        <v>2018</v>
      </c>
      <c r="E337" s="19" t="s">
        <v>11</v>
      </c>
      <c r="F337" s="5" t="s">
        <v>25</v>
      </c>
      <c r="G337" s="5" t="s">
        <v>26</v>
      </c>
      <c r="H337" s="6">
        <v>1000</v>
      </c>
      <c r="I337" s="16">
        <v>105</v>
      </c>
      <c r="J337" s="8">
        <f t="shared" si="5"/>
        <v>11459.14</v>
      </c>
    </row>
    <row r="338" spans="2:10" ht="18" customHeight="1" x14ac:dyDescent="0.25">
      <c r="B338" s="3">
        <v>43378</v>
      </c>
      <c r="C338" s="12" t="str">
        <f>TEXT(basegeral[[#This Row],[Data]],"mmm")</f>
        <v>out</v>
      </c>
      <c r="D338" s="12" t="str">
        <f>TEXT(basegeral[[#This Row],[Data]],"aaaa")</f>
        <v>2018</v>
      </c>
      <c r="E338" s="19" t="s">
        <v>11</v>
      </c>
      <c r="F338" s="5" t="s">
        <v>12</v>
      </c>
      <c r="G338" s="5" t="s">
        <v>29</v>
      </c>
      <c r="H338" s="6">
        <v>350</v>
      </c>
      <c r="I338" s="16">
        <v>105</v>
      </c>
      <c r="J338" s="8">
        <f t="shared" si="5"/>
        <v>11354.14</v>
      </c>
    </row>
    <row r="339" spans="2:10" ht="18" customHeight="1" x14ac:dyDescent="0.25">
      <c r="B339" s="3">
        <v>43378</v>
      </c>
      <c r="C339" s="12" t="str">
        <f>TEXT(basegeral[[#This Row],[Data]],"mmm")</f>
        <v>out</v>
      </c>
      <c r="D339" s="12" t="str">
        <f>TEXT(basegeral[[#This Row],[Data]],"aaaa")</f>
        <v>2018</v>
      </c>
      <c r="E339" s="19" t="s">
        <v>11</v>
      </c>
      <c r="F339" s="5" t="s">
        <v>12</v>
      </c>
      <c r="G339" s="5" t="s">
        <v>24</v>
      </c>
      <c r="H339" s="6">
        <v>1000</v>
      </c>
      <c r="I339" s="16">
        <v>790</v>
      </c>
      <c r="J339" s="8">
        <f t="shared" si="5"/>
        <v>10564.14</v>
      </c>
    </row>
    <row r="340" spans="2:10" ht="18" customHeight="1" x14ac:dyDescent="0.25">
      <c r="B340" s="3">
        <v>43378</v>
      </c>
      <c r="C340" s="12" t="str">
        <f>TEXT(basegeral[[#This Row],[Data]],"mmm")</f>
        <v>out</v>
      </c>
      <c r="D340" s="12" t="str">
        <f>TEXT(basegeral[[#This Row],[Data]],"aaaa")</f>
        <v>2018</v>
      </c>
      <c r="E340" s="19" t="s">
        <v>11</v>
      </c>
      <c r="F340" s="5" t="s">
        <v>12</v>
      </c>
      <c r="G340" s="5" t="s">
        <v>52</v>
      </c>
      <c r="H340" s="6">
        <v>50</v>
      </c>
      <c r="I340" s="6">
        <v>47</v>
      </c>
      <c r="J340" s="8">
        <f t="shared" si="5"/>
        <v>10517.14</v>
      </c>
    </row>
    <row r="341" spans="2:10" ht="18" customHeight="1" x14ac:dyDescent="0.25">
      <c r="B341" s="3">
        <v>43378</v>
      </c>
      <c r="C341" s="12" t="str">
        <f>TEXT(basegeral[[#This Row],[Data]],"mmm")</f>
        <v>out</v>
      </c>
      <c r="D341" s="12" t="str">
        <f>TEXT(basegeral[[#This Row],[Data]],"aaaa")</f>
        <v>2018</v>
      </c>
      <c r="E341" s="19" t="s">
        <v>11</v>
      </c>
      <c r="F341" s="5" t="s">
        <v>12</v>
      </c>
      <c r="G341" s="5" t="s">
        <v>31</v>
      </c>
      <c r="H341" s="6">
        <v>300</v>
      </c>
      <c r="I341" s="16">
        <v>289</v>
      </c>
      <c r="J341" s="8">
        <f t="shared" si="5"/>
        <v>10228.14</v>
      </c>
    </row>
    <row r="342" spans="2:10" ht="18" customHeight="1" x14ac:dyDescent="0.25">
      <c r="B342" s="3">
        <v>43378</v>
      </c>
      <c r="C342" s="12" t="str">
        <f>TEXT(basegeral[[#This Row],[Data]],"mmm")</f>
        <v>out</v>
      </c>
      <c r="D342" s="12" t="str">
        <f>TEXT(basegeral[[#This Row],[Data]],"aaaa")</f>
        <v>2018</v>
      </c>
      <c r="E342" s="19" t="s">
        <v>11</v>
      </c>
      <c r="F342" s="5" t="s">
        <v>32</v>
      </c>
      <c r="G342" s="5" t="s">
        <v>33</v>
      </c>
      <c r="H342" s="6">
        <v>2500</v>
      </c>
      <c r="I342" s="16">
        <v>2670</v>
      </c>
      <c r="J342" s="8">
        <f t="shared" si="5"/>
        <v>7558.1399999999994</v>
      </c>
    </row>
    <row r="343" spans="2:10" ht="18" customHeight="1" x14ac:dyDescent="0.25">
      <c r="B343" s="3">
        <v>43378</v>
      </c>
      <c r="C343" s="12" t="str">
        <f>TEXT(basegeral[[#This Row],[Data]],"mmm")</f>
        <v>out</v>
      </c>
      <c r="D343" s="12" t="str">
        <f>TEXT(basegeral[[#This Row],[Data]],"aaaa")</f>
        <v>2018</v>
      </c>
      <c r="E343" s="19" t="s">
        <v>11</v>
      </c>
      <c r="F343" s="5" t="s">
        <v>32</v>
      </c>
      <c r="G343" s="5" t="s">
        <v>34</v>
      </c>
      <c r="H343" s="6">
        <v>3500</v>
      </c>
      <c r="I343" s="16">
        <v>4000</v>
      </c>
      <c r="J343" s="8">
        <f t="shared" si="5"/>
        <v>3558.1399999999994</v>
      </c>
    </row>
    <row r="344" spans="2:10" ht="18" customHeight="1" x14ac:dyDescent="0.25">
      <c r="B344" s="3">
        <v>43379</v>
      </c>
      <c r="C344" s="12" t="str">
        <f>TEXT(basegeral[[#This Row],[Data]],"mmm")</f>
        <v>out</v>
      </c>
      <c r="D344" s="12" t="str">
        <f>TEXT(basegeral[[#This Row],[Data]],"aaaa")</f>
        <v>2018</v>
      </c>
      <c r="E344" s="19" t="s">
        <v>11</v>
      </c>
      <c r="F344" s="5" t="s">
        <v>35</v>
      </c>
      <c r="G344" s="5" t="s">
        <v>36</v>
      </c>
      <c r="H344" s="6">
        <v>100</v>
      </c>
      <c r="I344" s="16">
        <v>87</v>
      </c>
      <c r="J344" s="8">
        <f t="shared" si="5"/>
        <v>3471.1399999999994</v>
      </c>
    </row>
    <row r="345" spans="2:10" ht="18" customHeight="1" x14ac:dyDescent="0.25">
      <c r="B345" s="3">
        <v>43379</v>
      </c>
      <c r="C345" s="12" t="str">
        <f>TEXT(basegeral[[#This Row],[Data]],"mmm")</f>
        <v>out</v>
      </c>
      <c r="D345" s="12" t="str">
        <f>TEXT(basegeral[[#This Row],[Data]],"aaaa")</f>
        <v>2018</v>
      </c>
      <c r="E345" s="19" t="s">
        <v>11</v>
      </c>
      <c r="F345" s="5" t="s">
        <v>35</v>
      </c>
      <c r="G345" s="5" t="s">
        <v>37</v>
      </c>
      <c r="H345" s="6">
        <v>100</v>
      </c>
      <c r="I345" s="16">
        <v>86</v>
      </c>
      <c r="J345" s="8">
        <f t="shared" si="5"/>
        <v>3385.1399999999994</v>
      </c>
    </row>
    <row r="346" spans="2:10" ht="18" customHeight="1" x14ac:dyDescent="0.25">
      <c r="B346" s="3">
        <v>43379</v>
      </c>
      <c r="C346" s="12" t="str">
        <f>TEXT(basegeral[[#This Row],[Data]],"mmm")</f>
        <v>out</v>
      </c>
      <c r="D346" s="12" t="str">
        <f>TEXT(basegeral[[#This Row],[Data]],"aaaa")</f>
        <v>2018</v>
      </c>
      <c r="E346" s="19" t="s">
        <v>11</v>
      </c>
      <c r="F346" s="5" t="s">
        <v>35</v>
      </c>
      <c r="G346" s="5" t="s">
        <v>38</v>
      </c>
      <c r="H346" s="6">
        <v>200</v>
      </c>
      <c r="I346" s="16">
        <v>52</v>
      </c>
      <c r="J346" s="8">
        <f t="shared" si="5"/>
        <v>3333.1399999999994</v>
      </c>
    </row>
    <row r="347" spans="2:10" ht="18" customHeight="1" x14ac:dyDescent="0.25">
      <c r="B347" s="3">
        <v>43383</v>
      </c>
      <c r="C347" s="12" t="str">
        <f>TEXT(basegeral[[#This Row],[Data]],"mmm")</f>
        <v>out</v>
      </c>
      <c r="D347" s="12" t="str">
        <f>TEXT(basegeral[[#This Row],[Data]],"aaaa")</f>
        <v>2018</v>
      </c>
      <c r="E347" s="19" t="s">
        <v>7</v>
      </c>
      <c r="F347" s="5" t="s">
        <v>54</v>
      </c>
      <c r="G347" s="5" t="s">
        <v>39</v>
      </c>
      <c r="H347" s="6">
        <v>3500</v>
      </c>
      <c r="I347" s="7">
        <v>3500</v>
      </c>
      <c r="J347" s="8">
        <f t="shared" si="5"/>
        <v>6833.1399999999994</v>
      </c>
    </row>
    <row r="348" spans="2:10" ht="18" customHeight="1" x14ac:dyDescent="0.25">
      <c r="B348" s="3">
        <v>43383</v>
      </c>
      <c r="C348" s="12" t="str">
        <f>TEXT(basegeral[[#This Row],[Data]],"mmm")</f>
        <v>out</v>
      </c>
      <c r="D348" s="12" t="str">
        <f>TEXT(basegeral[[#This Row],[Data]],"aaaa")</f>
        <v>2018</v>
      </c>
      <c r="E348" s="19" t="s">
        <v>7</v>
      </c>
      <c r="F348" s="5" t="s">
        <v>54</v>
      </c>
      <c r="G348" s="5" t="s">
        <v>40</v>
      </c>
      <c r="H348" s="6">
        <v>5400</v>
      </c>
      <c r="I348" s="16">
        <v>5400</v>
      </c>
      <c r="J348" s="8">
        <f t="shared" si="5"/>
        <v>12233.14</v>
      </c>
    </row>
    <row r="349" spans="2:10" ht="18" customHeight="1" x14ac:dyDescent="0.25">
      <c r="B349" s="3">
        <v>43383</v>
      </c>
      <c r="C349" s="12" t="str">
        <f>TEXT(basegeral[[#This Row],[Data]],"mmm")</f>
        <v>out</v>
      </c>
      <c r="D349" s="12" t="str">
        <f>TEXT(basegeral[[#This Row],[Data]],"aaaa")</f>
        <v>2018</v>
      </c>
      <c r="E349" s="19" t="s">
        <v>11</v>
      </c>
      <c r="F349" s="5" t="s">
        <v>35</v>
      </c>
      <c r="G349" s="5" t="s">
        <v>41</v>
      </c>
      <c r="H349" s="6">
        <v>900</v>
      </c>
      <c r="I349" s="17">
        <v>790</v>
      </c>
      <c r="J349" s="8">
        <f t="shared" si="5"/>
        <v>11443.14</v>
      </c>
    </row>
    <row r="350" spans="2:10" ht="18" customHeight="1" x14ac:dyDescent="0.25">
      <c r="B350" s="3">
        <v>43383</v>
      </c>
      <c r="C350" s="12" t="str">
        <f>TEXT(basegeral[[#This Row],[Data]],"mmm")</f>
        <v>out</v>
      </c>
      <c r="D350" s="12" t="str">
        <f>TEXT(basegeral[[#This Row],[Data]],"aaaa")</f>
        <v>2018</v>
      </c>
      <c r="E350" s="19" t="s">
        <v>11</v>
      </c>
      <c r="F350" s="5" t="s">
        <v>16</v>
      </c>
      <c r="G350" s="5" t="s">
        <v>42</v>
      </c>
      <c r="H350" s="6">
        <v>750</v>
      </c>
      <c r="I350" s="6">
        <v>750</v>
      </c>
      <c r="J350" s="8">
        <f t="shared" si="5"/>
        <v>10693.14</v>
      </c>
    </row>
    <row r="351" spans="2:10" ht="18" customHeight="1" x14ac:dyDescent="0.25">
      <c r="B351" s="3">
        <v>43383</v>
      </c>
      <c r="C351" s="12" t="str">
        <f>TEXT(basegeral[[#This Row],[Data]],"mmm")</f>
        <v>out</v>
      </c>
      <c r="D351" s="12" t="str">
        <f>TEXT(basegeral[[#This Row],[Data]],"aaaa")</f>
        <v>2018</v>
      </c>
      <c r="E351" s="19" t="s">
        <v>11</v>
      </c>
      <c r="F351" s="5" t="s">
        <v>19</v>
      </c>
      <c r="G351" s="5" t="s">
        <v>43</v>
      </c>
      <c r="H351" s="6">
        <v>360</v>
      </c>
      <c r="I351" s="16">
        <v>270</v>
      </c>
      <c r="J351" s="8">
        <f t="shared" si="5"/>
        <v>10423.14</v>
      </c>
    </row>
    <row r="352" spans="2:10" ht="18" customHeight="1" x14ac:dyDescent="0.25">
      <c r="B352" s="3">
        <v>43383</v>
      </c>
      <c r="C352" s="12" t="str">
        <f>TEXT(basegeral[[#This Row],[Data]],"mmm")</f>
        <v>out</v>
      </c>
      <c r="D352" s="12" t="str">
        <f>TEXT(basegeral[[#This Row],[Data]],"aaaa")</f>
        <v>2018</v>
      </c>
      <c r="E352" s="19" t="s">
        <v>11</v>
      </c>
      <c r="F352" s="5" t="s">
        <v>16</v>
      </c>
      <c r="G352" s="5" t="s">
        <v>44</v>
      </c>
      <c r="H352" s="6">
        <v>500</v>
      </c>
      <c r="I352" s="16">
        <v>390</v>
      </c>
      <c r="J352" s="8">
        <f t="shared" si="5"/>
        <v>10033.14</v>
      </c>
    </row>
    <row r="353" spans="2:10" ht="18" customHeight="1" x14ac:dyDescent="0.25">
      <c r="B353" s="3">
        <v>43383</v>
      </c>
      <c r="C353" s="12" t="str">
        <f>TEXT(basegeral[[#This Row],[Data]],"mmm")</f>
        <v>out</v>
      </c>
      <c r="D353" s="12" t="str">
        <f>TEXT(basegeral[[#This Row],[Data]],"aaaa")</f>
        <v>2018</v>
      </c>
      <c r="E353" s="19" t="s">
        <v>11</v>
      </c>
      <c r="F353" s="5" t="s">
        <v>25</v>
      </c>
      <c r="G353" s="5" t="s">
        <v>45</v>
      </c>
      <c r="H353" s="6">
        <v>100</v>
      </c>
      <c r="I353" s="6">
        <v>100</v>
      </c>
      <c r="J353" s="8">
        <f t="shared" si="5"/>
        <v>9933.14</v>
      </c>
    </row>
    <row r="354" spans="2:10" ht="18" customHeight="1" x14ac:dyDescent="0.25">
      <c r="B354" s="3">
        <v>43388</v>
      </c>
      <c r="C354" s="12" t="str">
        <f>TEXT(basegeral[[#This Row],[Data]],"mmm")</f>
        <v>out</v>
      </c>
      <c r="D354" s="12" t="str">
        <f>TEXT(basegeral[[#This Row],[Data]],"aaaa")</f>
        <v>2018</v>
      </c>
      <c r="E354" s="19" t="s">
        <v>11</v>
      </c>
      <c r="F354" s="5" t="s">
        <v>12</v>
      </c>
      <c r="G354" s="5" t="s">
        <v>46</v>
      </c>
      <c r="H354" s="6">
        <v>130</v>
      </c>
      <c r="I354" s="6">
        <v>130</v>
      </c>
      <c r="J354" s="8">
        <f t="shared" si="5"/>
        <v>9803.14</v>
      </c>
    </row>
    <row r="355" spans="2:10" ht="18" customHeight="1" x14ac:dyDescent="0.25">
      <c r="B355" s="3">
        <v>43388</v>
      </c>
      <c r="C355" s="12" t="str">
        <f>TEXT(basegeral[[#This Row],[Data]],"mmm")</f>
        <v>out</v>
      </c>
      <c r="D355" s="12" t="str">
        <f>TEXT(basegeral[[#This Row],[Data]],"aaaa")</f>
        <v>2018</v>
      </c>
      <c r="E355" s="19" t="s">
        <v>11</v>
      </c>
      <c r="F355" s="5" t="s">
        <v>16</v>
      </c>
      <c r="G355" s="5" t="s">
        <v>47</v>
      </c>
      <c r="H355" s="6">
        <v>500</v>
      </c>
      <c r="I355" s="16">
        <v>499</v>
      </c>
      <c r="J355" s="8">
        <f t="shared" si="5"/>
        <v>9304.14</v>
      </c>
    </row>
    <row r="356" spans="2:10" ht="18" customHeight="1" x14ac:dyDescent="0.25">
      <c r="B356" s="3">
        <v>43393</v>
      </c>
      <c r="C356" s="12" t="str">
        <f>TEXT(basegeral[[#This Row],[Data]],"mmm")</f>
        <v>out</v>
      </c>
      <c r="D356" s="12" t="str">
        <f>TEXT(basegeral[[#This Row],[Data]],"aaaa")</f>
        <v>2018</v>
      </c>
      <c r="E356" s="19" t="s">
        <v>11</v>
      </c>
      <c r="F356" s="5" t="s">
        <v>32</v>
      </c>
      <c r="G356" s="5" t="s">
        <v>48</v>
      </c>
      <c r="H356" s="6">
        <v>1500</v>
      </c>
      <c r="I356" s="16">
        <v>2350</v>
      </c>
      <c r="J356" s="8">
        <f t="shared" si="5"/>
        <v>6954.1399999999994</v>
      </c>
    </row>
    <row r="357" spans="2:10" ht="18" customHeight="1" x14ac:dyDescent="0.25">
      <c r="B357" s="3">
        <v>43393</v>
      </c>
      <c r="C357" s="12" t="str">
        <f>TEXT(basegeral[[#This Row],[Data]],"mmm")</f>
        <v>out</v>
      </c>
      <c r="D357" s="12" t="str">
        <f>TEXT(basegeral[[#This Row],[Data]],"aaaa")</f>
        <v>2018</v>
      </c>
      <c r="E357" s="19" t="s">
        <v>11</v>
      </c>
      <c r="F357" s="5" t="s">
        <v>32</v>
      </c>
      <c r="G357" s="5" t="s">
        <v>49</v>
      </c>
      <c r="H357" s="6">
        <v>4000</v>
      </c>
      <c r="I357" s="16">
        <v>3730</v>
      </c>
      <c r="J357" s="8">
        <f t="shared" si="5"/>
        <v>3224.1399999999994</v>
      </c>
    </row>
    <row r="358" spans="2:10" ht="18" customHeight="1" x14ac:dyDescent="0.25">
      <c r="B358" s="3">
        <v>43403</v>
      </c>
      <c r="C358" s="12" t="str">
        <f>TEXT(basegeral[[#This Row],[Data]],"mmm")</f>
        <v>out</v>
      </c>
      <c r="D358" s="12" t="str">
        <f>TEXT(basegeral[[#This Row],[Data]],"aaaa")</f>
        <v>2018</v>
      </c>
      <c r="E358" s="19" t="s">
        <v>11</v>
      </c>
      <c r="F358" s="5" t="s">
        <v>35</v>
      </c>
      <c r="G358" s="5" t="s">
        <v>50</v>
      </c>
      <c r="H358" s="6">
        <v>1000</v>
      </c>
      <c r="I358" s="6">
        <v>1000</v>
      </c>
      <c r="J358" s="8">
        <f t="shared" si="5"/>
        <v>2224.1399999999994</v>
      </c>
    </row>
    <row r="359" spans="2:10" ht="18" customHeight="1" x14ac:dyDescent="0.25">
      <c r="B359" s="3">
        <v>43403</v>
      </c>
      <c r="C359" s="12" t="str">
        <f>TEXT(basegeral[[#This Row],[Data]],"mmm")</f>
        <v>out</v>
      </c>
      <c r="D359" s="12" t="str">
        <f>TEXT(basegeral[[#This Row],[Data]],"aaaa")</f>
        <v>2018</v>
      </c>
      <c r="E359" s="19" t="s">
        <v>11</v>
      </c>
      <c r="F359" s="5" t="s">
        <v>19</v>
      </c>
      <c r="G359" s="5" t="s">
        <v>51</v>
      </c>
      <c r="H359" s="6">
        <v>4000</v>
      </c>
      <c r="I359" s="6">
        <v>1000</v>
      </c>
      <c r="J359" s="8">
        <f t="shared" si="5"/>
        <v>1224.1399999999994</v>
      </c>
    </row>
    <row r="360" spans="2:10" ht="18" customHeight="1" x14ac:dyDescent="0.25">
      <c r="B360" s="3">
        <v>43406</v>
      </c>
      <c r="C360" s="12" t="str">
        <f>TEXT(basegeral[[#This Row],[Data]],"mmm")</f>
        <v>nov</v>
      </c>
      <c r="D360" s="12" t="str">
        <f>TEXT(basegeral[[#This Row],[Data]],"aaaa")</f>
        <v>2018</v>
      </c>
      <c r="E360" s="20" t="s">
        <v>7</v>
      </c>
      <c r="F360" s="5" t="s">
        <v>54</v>
      </c>
      <c r="G360" s="5" t="s">
        <v>8</v>
      </c>
      <c r="H360" s="6">
        <v>4450</v>
      </c>
      <c r="I360" s="16">
        <v>3560</v>
      </c>
      <c r="J360" s="8">
        <f t="shared" si="5"/>
        <v>4784.1399999999994</v>
      </c>
    </row>
    <row r="361" spans="2:10" ht="18" customHeight="1" x14ac:dyDescent="0.25">
      <c r="B361" s="3">
        <v>43406</v>
      </c>
      <c r="C361" s="12" t="str">
        <f>TEXT(basegeral[[#This Row],[Data]],"mmm")</f>
        <v>nov</v>
      </c>
      <c r="D361" s="12" t="str">
        <f>TEXT(basegeral[[#This Row],[Data]],"aaaa")</f>
        <v>2018</v>
      </c>
      <c r="E361" s="19" t="s">
        <v>7</v>
      </c>
      <c r="F361" s="5" t="s">
        <v>54</v>
      </c>
      <c r="G361" s="5" t="s">
        <v>9</v>
      </c>
      <c r="H361" s="6">
        <v>5300</v>
      </c>
      <c r="I361" s="16">
        <v>5300</v>
      </c>
      <c r="J361" s="8">
        <f t="shared" si="5"/>
        <v>10084.14</v>
      </c>
    </row>
    <row r="362" spans="2:10" ht="18" customHeight="1" x14ac:dyDescent="0.25">
      <c r="B362" s="3">
        <v>43406</v>
      </c>
      <c r="C362" s="12" t="str">
        <f>TEXT(basegeral[[#This Row],[Data]],"mmm")</f>
        <v>nov</v>
      </c>
      <c r="D362" s="12" t="str">
        <f>TEXT(basegeral[[#This Row],[Data]],"aaaa")</f>
        <v>2018</v>
      </c>
      <c r="E362" s="19" t="s">
        <v>7</v>
      </c>
      <c r="F362" s="5" t="s">
        <v>54</v>
      </c>
      <c r="G362" s="5" t="s">
        <v>10</v>
      </c>
      <c r="H362" s="6">
        <v>5400</v>
      </c>
      <c r="I362" s="16">
        <v>5400</v>
      </c>
      <c r="J362" s="8">
        <f t="shared" si="5"/>
        <v>15484.14</v>
      </c>
    </row>
    <row r="363" spans="2:10" ht="18" customHeight="1" x14ac:dyDescent="0.25">
      <c r="B363" s="3">
        <v>43406</v>
      </c>
      <c r="C363" s="12" t="str">
        <f>TEXT(basegeral[[#This Row],[Data]],"mmm")</f>
        <v>nov</v>
      </c>
      <c r="D363" s="12" t="str">
        <f>TEXT(basegeral[[#This Row],[Data]],"aaaa")</f>
        <v>2018</v>
      </c>
      <c r="E363" s="19" t="s">
        <v>11</v>
      </c>
      <c r="F363" s="5" t="s">
        <v>12</v>
      </c>
      <c r="G363" s="5" t="s">
        <v>13</v>
      </c>
      <c r="H363" s="6">
        <v>1650</v>
      </c>
      <c r="I363" s="16">
        <v>1650</v>
      </c>
      <c r="J363" s="8">
        <f t="shared" si="5"/>
        <v>13834.14</v>
      </c>
    </row>
    <row r="364" spans="2:10" ht="18" customHeight="1" x14ac:dyDescent="0.25">
      <c r="B364" s="3">
        <v>43406</v>
      </c>
      <c r="C364" s="12" t="str">
        <f>TEXT(basegeral[[#This Row],[Data]],"mmm")</f>
        <v>nov</v>
      </c>
      <c r="D364" s="12" t="str">
        <f>TEXT(basegeral[[#This Row],[Data]],"aaaa")</f>
        <v>2018</v>
      </c>
      <c r="E364" s="19" t="s">
        <v>11</v>
      </c>
      <c r="F364" s="5" t="s">
        <v>12</v>
      </c>
      <c r="G364" s="5" t="s">
        <v>14</v>
      </c>
      <c r="H364" s="6">
        <v>287.57</v>
      </c>
      <c r="I364" s="16">
        <v>287.57</v>
      </c>
      <c r="J364" s="8">
        <f t="shared" si="5"/>
        <v>13546.57</v>
      </c>
    </row>
    <row r="365" spans="2:10" ht="18" customHeight="1" x14ac:dyDescent="0.25">
      <c r="B365" s="3">
        <v>43406</v>
      </c>
      <c r="C365" s="12" t="str">
        <f>TEXT(basegeral[[#This Row],[Data]],"mmm")</f>
        <v>nov</v>
      </c>
      <c r="D365" s="12" t="str">
        <f>TEXT(basegeral[[#This Row],[Data]],"aaaa")</f>
        <v>2018</v>
      </c>
      <c r="E365" s="19" t="s">
        <v>11</v>
      </c>
      <c r="F365" s="5" t="s">
        <v>12</v>
      </c>
      <c r="G365" s="5" t="s">
        <v>15</v>
      </c>
      <c r="H365" s="6">
        <v>70</v>
      </c>
      <c r="I365" s="16">
        <v>70</v>
      </c>
      <c r="J365" s="8">
        <f t="shared" si="5"/>
        <v>13476.57</v>
      </c>
    </row>
    <row r="366" spans="2:10" ht="18" customHeight="1" x14ac:dyDescent="0.25">
      <c r="B366" s="3">
        <v>43409</v>
      </c>
      <c r="C366" s="12" t="str">
        <f>TEXT(basegeral[[#This Row],[Data]],"mmm")</f>
        <v>nov</v>
      </c>
      <c r="D366" s="12" t="str">
        <f>TEXT(basegeral[[#This Row],[Data]],"aaaa")</f>
        <v>2018</v>
      </c>
      <c r="E366" s="19" t="s">
        <v>11</v>
      </c>
      <c r="F366" s="5" t="s">
        <v>16</v>
      </c>
      <c r="G366" s="5" t="s">
        <v>17</v>
      </c>
      <c r="H366" s="6">
        <v>210</v>
      </c>
      <c r="I366" s="16">
        <v>210</v>
      </c>
      <c r="J366" s="8">
        <f t="shared" si="5"/>
        <v>13266.57</v>
      </c>
    </row>
    <row r="367" spans="2:10" ht="18" customHeight="1" x14ac:dyDescent="0.25">
      <c r="B367" s="3">
        <v>43409</v>
      </c>
      <c r="C367" s="12" t="str">
        <f>TEXT(basegeral[[#This Row],[Data]],"mmm")</f>
        <v>nov</v>
      </c>
      <c r="D367" s="12" t="str">
        <f>TEXT(basegeral[[#This Row],[Data]],"aaaa")</f>
        <v>2018</v>
      </c>
      <c r="E367" s="19" t="s">
        <v>11</v>
      </c>
      <c r="F367" s="5" t="s">
        <v>16</v>
      </c>
      <c r="G367" s="5" t="s">
        <v>18</v>
      </c>
      <c r="H367" s="6">
        <v>170</v>
      </c>
      <c r="I367" s="16">
        <v>170</v>
      </c>
      <c r="J367" s="8">
        <f t="shared" si="5"/>
        <v>13096.57</v>
      </c>
    </row>
    <row r="368" spans="2:10" ht="18" customHeight="1" x14ac:dyDescent="0.25">
      <c r="B368" s="3">
        <v>43409</v>
      </c>
      <c r="C368" s="12" t="str">
        <f>TEXT(basegeral[[#This Row],[Data]],"mmm")</f>
        <v>nov</v>
      </c>
      <c r="D368" s="12" t="str">
        <f>TEXT(basegeral[[#This Row],[Data]],"aaaa")</f>
        <v>2018</v>
      </c>
      <c r="E368" s="19" t="s">
        <v>11</v>
      </c>
      <c r="F368" s="5" t="s">
        <v>19</v>
      </c>
      <c r="G368" s="5" t="s">
        <v>20</v>
      </c>
      <c r="H368" s="6">
        <v>110</v>
      </c>
      <c r="I368" s="16">
        <v>110</v>
      </c>
      <c r="J368" s="8">
        <f t="shared" si="5"/>
        <v>12986.57</v>
      </c>
    </row>
    <row r="369" spans="2:10" ht="18" customHeight="1" x14ac:dyDescent="0.25">
      <c r="B369" s="3">
        <v>43409</v>
      </c>
      <c r="C369" s="12" t="str">
        <f>TEXT(basegeral[[#This Row],[Data]],"mmm")</f>
        <v>nov</v>
      </c>
      <c r="D369" s="12" t="str">
        <f>TEXT(basegeral[[#This Row],[Data]],"aaaa")</f>
        <v>2018</v>
      </c>
      <c r="E369" s="19" t="s">
        <v>11</v>
      </c>
      <c r="F369" s="5" t="s">
        <v>19</v>
      </c>
      <c r="G369" s="5" t="s">
        <v>21</v>
      </c>
      <c r="H369" s="6">
        <v>55</v>
      </c>
      <c r="I369" s="16">
        <v>55</v>
      </c>
      <c r="J369" s="8">
        <f t="shared" si="5"/>
        <v>12931.57</v>
      </c>
    </row>
    <row r="370" spans="2:10" ht="18" customHeight="1" x14ac:dyDescent="0.25">
      <c r="B370" s="3">
        <v>43409</v>
      </c>
      <c r="C370" s="12" t="str">
        <f>TEXT(basegeral[[#This Row],[Data]],"mmm")</f>
        <v>nov</v>
      </c>
      <c r="D370" s="12" t="str">
        <f>TEXT(basegeral[[#This Row],[Data]],"aaaa")</f>
        <v>2018</v>
      </c>
      <c r="E370" s="19" t="s">
        <v>11</v>
      </c>
      <c r="F370" s="5" t="s">
        <v>19</v>
      </c>
      <c r="G370" s="5" t="s">
        <v>22</v>
      </c>
      <c r="H370" s="6">
        <v>105</v>
      </c>
      <c r="I370" s="16">
        <v>105</v>
      </c>
      <c r="J370" s="8">
        <f t="shared" si="5"/>
        <v>12826.57</v>
      </c>
    </row>
    <row r="371" spans="2:10" ht="18" customHeight="1" x14ac:dyDescent="0.25">
      <c r="B371" s="3">
        <v>43409</v>
      </c>
      <c r="C371" s="12" t="str">
        <f>TEXT(basegeral[[#This Row],[Data]],"mmm")</f>
        <v>nov</v>
      </c>
      <c r="D371" s="12" t="str">
        <f>TEXT(basegeral[[#This Row],[Data]],"aaaa")</f>
        <v>2018</v>
      </c>
      <c r="E371" s="19" t="s">
        <v>11</v>
      </c>
      <c r="F371" s="5" t="s">
        <v>12</v>
      </c>
      <c r="G371" s="5" t="s">
        <v>23</v>
      </c>
      <c r="H371" s="6">
        <v>400</v>
      </c>
      <c r="I371" s="16">
        <v>110</v>
      </c>
      <c r="J371" s="8">
        <f t="shared" si="5"/>
        <v>12716.57</v>
      </c>
    </row>
    <row r="372" spans="2:10" ht="18" customHeight="1" x14ac:dyDescent="0.25">
      <c r="B372" s="3">
        <v>43409</v>
      </c>
      <c r="C372" s="12" t="str">
        <f>TEXT(basegeral[[#This Row],[Data]],"mmm")</f>
        <v>nov</v>
      </c>
      <c r="D372" s="12" t="str">
        <f>TEXT(basegeral[[#This Row],[Data]],"aaaa")</f>
        <v>2018</v>
      </c>
      <c r="E372" s="19" t="s">
        <v>11</v>
      </c>
      <c r="F372" s="5" t="s">
        <v>12</v>
      </c>
      <c r="G372" s="5" t="s">
        <v>24</v>
      </c>
      <c r="H372" s="6">
        <v>1000</v>
      </c>
      <c r="I372" s="16">
        <v>980</v>
      </c>
      <c r="J372" s="8">
        <f t="shared" si="5"/>
        <v>11736.57</v>
      </c>
    </row>
    <row r="373" spans="2:10" ht="18" customHeight="1" x14ac:dyDescent="0.25">
      <c r="B373" s="3">
        <v>43409</v>
      </c>
      <c r="C373" s="12" t="str">
        <f>TEXT(basegeral[[#This Row],[Data]],"mmm")</f>
        <v>nov</v>
      </c>
      <c r="D373" s="12" t="str">
        <f>TEXT(basegeral[[#This Row],[Data]],"aaaa")</f>
        <v>2018</v>
      </c>
      <c r="E373" s="19" t="s">
        <v>11</v>
      </c>
      <c r="F373" s="5" t="s">
        <v>25</v>
      </c>
      <c r="G373" s="5" t="s">
        <v>26</v>
      </c>
      <c r="H373" s="6">
        <v>1000</v>
      </c>
      <c r="I373" s="16">
        <v>105</v>
      </c>
      <c r="J373" s="8">
        <f t="shared" si="5"/>
        <v>11631.57</v>
      </c>
    </row>
    <row r="374" spans="2:10" ht="18" customHeight="1" x14ac:dyDescent="0.25">
      <c r="B374" s="3">
        <v>43409</v>
      </c>
      <c r="C374" s="12" t="str">
        <f>TEXT(basegeral[[#This Row],[Data]],"mmm")</f>
        <v>nov</v>
      </c>
      <c r="D374" s="12" t="str">
        <f>TEXT(basegeral[[#This Row],[Data]],"aaaa")</f>
        <v>2018</v>
      </c>
      <c r="E374" s="19" t="s">
        <v>11</v>
      </c>
      <c r="F374" s="5" t="s">
        <v>12</v>
      </c>
      <c r="G374" s="5" t="s">
        <v>29</v>
      </c>
      <c r="H374" s="6">
        <v>350</v>
      </c>
      <c r="I374" s="16">
        <v>105</v>
      </c>
      <c r="J374" s="8">
        <f t="shared" si="5"/>
        <v>11526.57</v>
      </c>
    </row>
    <row r="375" spans="2:10" ht="18" customHeight="1" x14ac:dyDescent="0.25">
      <c r="B375" s="3">
        <v>43409</v>
      </c>
      <c r="C375" s="12" t="str">
        <f>TEXT(basegeral[[#This Row],[Data]],"mmm")</f>
        <v>nov</v>
      </c>
      <c r="D375" s="12" t="str">
        <f>TEXT(basegeral[[#This Row],[Data]],"aaaa")</f>
        <v>2018</v>
      </c>
      <c r="E375" s="19" t="s">
        <v>11</v>
      </c>
      <c r="F375" s="5" t="s">
        <v>12</v>
      </c>
      <c r="G375" s="5" t="s">
        <v>52</v>
      </c>
      <c r="H375" s="6">
        <v>50</v>
      </c>
      <c r="I375" s="6">
        <v>38</v>
      </c>
      <c r="J375" s="8">
        <f t="shared" si="5"/>
        <v>11488.57</v>
      </c>
    </row>
    <row r="376" spans="2:10" ht="18" customHeight="1" x14ac:dyDescent="0.25">
      <c r="B376" s="3">
        <v>43409</v>
      </c>
      <c r="C376" s="12" t="str">
        <f>TEXT(basegeral[[#This Row],[Data]],"mmm")</f>
        <v>nov</v>
      </c>
      <c r="D376" s="12" t="str">
        <f>TEXT(basegeral[[#This Row],[Data]],"aaaa")</f>
        <v>2018</v>
      </c>
      <c r="E376" s="19" t="s">
        <v>11</v>
      </c>
      <c r="F376" s="5" t="s">
        <v>12</v>
      </c>
      <c r="G376" s="5" t="s">
        <v>31</v>
      </c>
      <c r="H376" s="6">
        <v>300</v>
      </c>
      <c r="I376" s="16">
        <v>287</v>
      </c>
      <c r="J376" s="8">
        <f t="shared" si="5"/>
        <v>11201.57</v>
      </c>
    </row>
    <row r="377" spans="2:10" ht="18" customHeight="1" x14ac:dyDescent="0.25">
      <c r="B377" s="3">
        <v>43409</v>
      </c>
      <c r="C377" s="12" t="str">
        <f>TEXT(basegeral[[#This Row],[Data]],"mmm")</f>
        <v>nov</v>
      </c>
      <c r="D377" s="12" t="str">
        <f>TEXT(basegeral[[#This Row],[Data]],"aaaa")</f>
        <v>2018</v>
      </c>
      <c r="E377" s="19" t="s">
        <v>11</v>
      </c>
      <c r="F377" s="5" t="s">
        <v>32</v>
      </c>
      <c r="G377" s="5" t="s">
        <v>33</v>
      </c>
      <c r="H377" s="6">
        <v>2500</v>
      </c>
      <c r="I377" s="16">
        <v>1300</v>
      </c>
      <c r="J377" s="8">
        <f t="shared" si="5"/>
        <v>9901.57</v>
      </c>
    </row>
    <row r="378" spans="2:10" ht="18" customHeight="1" x14ac:dyDescent="0.25">
      <c r="B378" s="3">
        <v>43409</v>
      </c>
      <c r="C378" s="12" t="str">
        <f>TEXT(basegeral[[#This Row],[Data]],"mmm")</f>
        <v>nov</v>
      </c>
      <c r="D378" s="12" t="str">
        <f>TEXT(basegeral[[#This Row],[Data]],"aaaa")</f>
        <v>2018</v>
      </c>
      <c r="E378" s="19" t="s">
        <v>11</v>
      </c>
      <c r="F378" s="5" t="s">
        <v>32</v>
      </c>
      <c r="G378" s="5" t="s">
        <v>34</v>
      </c>
      <c r="H378" s="6">
        <v>3500</v>
      </c>
      <c r="I378" s="16">
        <v>1100</v>
      </c>
      <c r="J378" s="8">
        <f t="shared" si="5"/>
        <v>8801.57</v>
      </c>
    </row>
    <row r="379" spans="2:10" ht="18" customHeight="1" x14ac:dyDescent="0.25">
      <c r="B379" s="3">
        <v>43410</v>
      </c>
      <c r="C379" s="12" t="str">
        <f>TEXT(basegeral[[#This Row],[Data]],"mmm")</f>
        <v>nov</v>
      </c>
      <c r="D379" s="12" t="str">
        <f>TEXT(basegeral[[#This Row],[Data]],"aaaa")</f>
        <v>2018</v>
      </c>
      <c r="E379" s="19" t="s">
        <v>11</v>
      </c>
      <c r="F379" s="5" t="s">
        <v>35</v>
      </c>
      <c r="G379" s="5" t="s">
        <v>36</v>
      </c>
      <c r="H379" s="6">
        <v>100</v>
      </c>
      <c r="I379" s="16">
        <v>67</v>
      </c>
      <c r="J379" s="8">
        <f t="shared" si="5"/>
        <v>8734.57</v>
      </c>
    </row>
    <row r="380" spans="2:10" ht="18" customHeight="1" x14ac:dyDescent="0.25">
      <c r="B380" s="3">
        <v>43410</v>
      </c>
      <c r="C380" s="12" t="str">
        <f>TEXT(basegeral[[#This Row],[Data]],"mmm")</f>
        <v>nov</v>
      </c>
      <c r="D380" s="12" t="str">
        <f>TEXT(basegeral[[#This Row],[Data]],"aaaa")</f>
        <v>2018</v>
      </c>
      <c r="E380" s="19" t="s">
        <v>11</v>
      </c>
      <c r="F380" s="5" t="s">
        <v>35</v>
      </c>
      <c r="G380" s="5" t="s">
        <v>37</v>
      </c>
      <c r="H380" s="6">
        <v>100</v>
      </c>
      <c r="I380" s="16">
        <v>67</v>
      </c>
      <c r="J380" s="8">
        <f t="shared" si="5"/>
        <v>8667.57</v>
      </c>
    </row>
    <row r="381" spans="2:10" ht="18" customHeight="1" x14ac:dyDescent="0.25">
      <c r="B381" s="3">
        <v>43410</v>
      </c>
      <c r="C381" s="12" t="str">
        <f>TEXT(basegeral[[#This Row],[Data]],"mmm")</f>
        <v>nov</v>
      </c>
      <c r="D381" s="12" t="str">
        <f>TEXT(basegeral[[#This Row],[Data]],"aaaa")</f>
        <v>2018</v>
      </c>
      <c r="E381" s="19" t="s">
        <v>11</v>
      </c>
      <c r="F381" s="5" t="s">
        <v>35</v>
      </c>
      <c r="G381" s="5" t="s">
        <v>38</v>
      </c>
      <c r="H381" s="6">
        <v>200</v>
      </c>
      <c r="I381" s="16">
        <v>76</v>
      </c>
      <c r="J381" s="8">
        <f t="shared" si="5"/>
        <v>8591.57</v>
      </c>
    </row>
    <row r="382" spans="2:10" ht="18" customHeight="1" x14ac:dyDescent="0.25">
      <c r="B382" s="3">
        <v>43414</v>
      </c>
      <c r="C382" s="12" t="str">
        <f>TEXT(basegeral[[#This Row],[Data]],"mmm")</f>
        <v>nov</v>
      </c>
      <c r="D382" s="12" t="str">
        <f>TEXT(basegeral[[#This Row],[Data]],"aaaa")</f>
        <v>2018</v>
      </c>
      <c r="E382" s="19" t="s">
        <v>7</v>
      </c>
      <c r="F382" s="5" t="s">
        <v>54</v>
      </c>
      <c r="G382" s="5" t="s">
        <v>39</v>
      </c>
      <c r="H382" s="6">
        <v>3500</v>
      </c>
      <c r="I382" s="16">
        <v>3500</v>
      </c>
      <c r="J382" s="8">
        <f t="shared" si="5"/>
        <v>12091.57</v>
      </c>
    </row>
    <row r="383" spans="2:10" ht="18" customHeight="1" x14ac:dyDescent="0.25">
      <c r="B383" s="3">
        <v>43414</v>
      </c>
      <c r="C383" s="12" t="str">
        <f>TEXT(basegeral[[#This Row],[Data]],"mmm")</f>
        <v>nov</v>
      </c>
      <c r="D383" s="12" t="str">
        <f>TEXT(basegeral[[#This Row],[Data]],"aaaa")</f>
        <v>2018</v>
      </c>
      <c r="E383" s="19" t="s">
        <v>7</v>
      </c>
      <c r="F383" s="5" t="s">
        <v>54</v>
      </c>
      <c r="G383" s="5" t="s">
        <v>40</v>
      </c>
      <c r="H383" s="6">
        <v>5400</v>
      </c>
      <c r="I383" s="16">
        <v>5400</v>
      </c>
      <c r="J383" s="8">
        <f t="shared" si="5"/>
        <v>17491.57</v>
      </c>
    </row>
    <row r="384" spans="2:10" ht="18" customHeight="1" x14ac:dyDescent="0.25">
      <c r="B384" s="3">
        <v>43414</v>
      </c>
      <c r="C384" s="12" t="str">
        <f>TEXT(basegeral[[#This Row],[Data]],"mmm")</f>
        <v>nov</v>
      </c>
      <c r="D384" s="12" t="str">
        <f>TEXT(basegeral[[#This Row],[Data]],"aaaa")</f>
        <v>2018</v>
      </c>
      <c r="E384" s="19" t="s">
        <v>11</v>
      </c>
      <c r="F384" s="5" t="s">
        <v>35</v>
      </c>
      <c r="G384" s="5" t="s">
        <v>41</v>
      </c>
      <c r="H384" s="6">
        <v>900</v>
      </c>
      <c r="I384" s="16">
        <v>890</v>
      </c>
      <c r="J384" s="8">
        <f t="shared" si="5"/>
        <v>16601.57</v>
      </c>
    </row>
    <row r="385" spans="2:10" ht="18" customHeight="1" x14ac:dyDescent="0.25">
      <c r="B385" s="3">
        <v>43414</v>
      </c>
      <c r="C385" s="12" t="str">
        <f>TEXT(basegeral[[#This Row],[Data]],"mmm")</f>
        <v>nov</v>
      </c>
      <c r="D385" s="12" t="str">
        <f>TEXT(basegeral[[#This Row],[Data]],"aaaa")</f>
        <v>2018</v>
      </c>
      <c r="E385" s="19" t="s">
        <v>11</v>
      </c>
      <c r="F385" s="5" t="s">
        <v>16</v>
      </c>
      <c r="G385" s="5" t="s">
        <v>42</v>
      </c>
      <c r="H385" s="6">
        <v>750</v>
      </c>
      <c r="I385" s="6">
        <v>750</v>
      </c>
      <c r="J385" s="8">
        <f t="shared" si="5"/>
        <v>15851.57</v>
      </c>
    </row>
    <row r="386" spans="2:10" ht="18" customHeight="1" x14ac:dyDescent="0.25">
      <c r="B386" s="3">
        <v>43414</v>
      </c>
      <c r="C386" s="12" t="str">
        <f>TEXT(basegeral[[#This Row],[Data]],"mmm")</f>
        <v>nov</v>
      </c>
      <c r="D386" s="12" t="str">
        <f>TEXT(basegeral[[#This Row],[Data]],"aaaa")</f>
        <v>2018</v>
      </c>
      <c r="E386" s="19" t="s">
        <v>11</v>
      </c>
      <c r="F386" s="5" t="s">
        <v>19</v>
      </c>
      <c r="G386" s="5" t="s">
        <v>43</v>
      </c>
      <c r="H386" s="6">
        <v>360</v>
      </c>
      <c r="I386" s="16">
        <v>360</v>
      </c>
      <c r="J386" s="8">
        <f t="shared" si="5"/>
        <v>15491.57</v>
      </c>
    </row>
    <row r="387" spans="2:10" ht="18" customHeight="1" x14ac:dyDescent="0.25">
      <c r="B387" s="3">
        <v>43414</v>
      </c>
      <c r="C387" s="12" t="str">
        <f>TEXT(basegeral[[#This Row],[Data]],"mmm")</f>
        <v>nov</v>
      </c>
      <c r="D387" s="12" t="str">
        <f>TEXT(basegeral[[#This Row],[Data]],"aaaa")</f>
        <v>2018</v>
      </c>
      <c r="E387" s="19" t="s">
        <v>11</v>
      </c>
      <c r="F387" s="5" t="s">
        <v>16</v>
      </c>
      <c r="G387" s="5" t="s">
        <v>44</v>
      </c>
      <c r="H387" s="6">
        <v>500</v>
      </c>
      <c r="I387" s="16">
        <v>320</v>
      </c>
      <c r="J387" s="8">
        <f t="shared" si="5"/>
        <v>15171.57</v>
      </c>
    </row>
    <row r="388" spans="2:10" ht="18" customHeight="1" x14ac:dyDescent="0.25">
      <c r="B388" s="3">
        <v>43414</v>
      </c>
      <c r="C388" s="12" t="str">
        <f>TEXT(basegeral[[#This Row],[Data]],"mmm")</f>
        <v>nov</v>
      </c>
      <c r="D388" s="12" t="str">
        <f>TEXT(basegeral[[#This Row],[Data]],"aaaa")</f>
        <v>2018</v>
      </c>
      <c r="E388" s="19" t="s">
        <v>11</v>
      </c>
      <c r="F388" s="5" t="s">
        <v>25</v>
      </c>
      <c r="G388" s="5" t="s">
        <v>45</v>
      </c>
      <c r="H388" s="6">
        <v>100</v>
      </c>
      <c r="I388" s="6">
        <v>100</v>
      </c>
      <c r="J388" s="8">
        <f t="shared" si="5"/>
        <v>15071.57</v>
      </c>
    </row>
    <row r="389" spans="2:10" ht="18" customHeight="1" x14ac:dyDescent="0.25">
      <c r="B389" s="3">
        <v>43419</v>
      </c>
      <c r="C389" s="12" t="str">
        <f>TEXT(basegeral[[#This Row],[Data]],"mmm")</f>
        <v>nov</v>
      </c>
      <c r="D389" s="12" t="str">
        <f>TEXT(basegeral[[#This Row],[Data]],"aaaa")</f>
        <v>2018</v>
      </c>
      <c r="E389" s="19" t="s">
        <v>11</v>
      </c>
      <c r="F389" s="5" t="s">
        <v>12</v>
      </c>
      <c r="G389" s="5" t="s">
        <v>46</v>
      </c>
      <c r="H389" s="6">
        <v>130</v>
      </c>
      <c r="I389" s="6">
        <v>130</v>
      </c>
      <c r="J389" s="8">
        <f t="shared" si="5"/>
        <v>14941.57</v>
      </c>
    </row>
    <row r="390" spans="2:10" ht="18" customHeight="1" x14ac:dyDescent="0.25">
      <c r="B390" s="3">
        <v>43419</v>
      </c>
      <c r="C390" s="12" t="str">
        <f>TEXT(basegeral[[#This Row],[Data]],"mmm")</f>
        <v>nov</v>
      </c>
      <c r="D390" s="12" t="str">
        <f>TEXT(basegeral[[#This Row],[Data]],"aaaa")</f>
        <v>2018</v>
      </c>
      <c r="E390" s="19" t="s">
        <v>11</v>
      </c>
      <c r="F390" s="5" t="s">
        <v>16</v>
      </c>
      <c r="G390" s="5" t="s">
        <v>47</v>
      </c>
      <c r="H390" s="6">
        <v>500</v>
      </c>
      <c r="I390" s="16">
        <v>499</v>
      </c>
      <c r="J390" s="8">
        <f t="shared" si="5"/>
        <v>14442.57</v>
      </c>
    </row>
    <row r="391" spans="2:10" ht="18" customHeight="1" x14ac:dyDescent="0.25">
      <c r="B391" s="3">
        <v>43424</v>
      </c>
      <c r="C391" s="12" t="str">
        <f>TEXT(basegeral[[#This Row],[Data]],"mmm")</f>
        <v>nov</v>
      </c>
      <c r="D391" s="12" t="str">
        <f>TEXT(basegeral[[#This Row],[Data]],"aaaa")</f>
        <v>2018</v>
      </c>
      <c r="E391" s="19" t="s">
        <v>11</v>
      </c>
      <c r="F391" s="5" t="s">
        <v>32</v>
      </c>
      <c r="G391" s="5" t="s">
        <v>48</v>
      </c>
      <c r="H391" s="6">
        <v>1500</v>
      </c>
      <c r="I391" s="16">
        <v>3400</v>
      </c>
      <c r="J391" s="8">
        <f t="shared" si="5"/>
        <v>11042.57</v>
      </c>
    </row>
    <row r="392" spans="2:10" ht="18" customHeight="1" x14ac:dyDescent="0.25">
      <c r="B392" s="3">
        <v>43424</v>
      </c>
      <c r="C392" s="12" t="str">
        <f>TEXT(basegeral[[#This Row],[Data]],"mmm")</f>
        <v>nov</v>
      </c>
      <c r="D392" s="12" t="str">
        <f>TEXT(basegeral[[#This Row],[Data]],"aaaa")</f>
        <v>2018</v>
      </c>
      <c r="E392" s="19" t="s">
        <v>11</v>
      </c>
      <c r="F392" s="5" t="s">
        <v>32</v>
      </c>
      <c r="G392" s="5" t="s">
        <v>49</v>
      </c>
      <c r="H392" s="6">
        <v>4000</v>
      </c>
      <c r="I392" s="16">
        <v>5650</v>
      </c>
      <c r="J392" s="8">
        <f t="shared" si="5"/>
        <v>5392.57</v>
      </c>
    </row>
    <row r="393" spans="2:10" ht="18" customHeight="1" x14ac:dyDescent="0.25">
      <c r="B393" s="3">
        <v>43434</v>
      </c>
      <c r="C393" s="12" t="str">
        <f>TEXT(basegeral[[#This Row],[Data]],"mmm")</f>
        <v>nov</v>
      </c>
      <c r="D393" s="12" t="str">
        <f>TEXT(basegeral[[#This Row],[Data]],"aaaa")</f>
        <v>2018</v>
      </c>
      <c r="E393" s="19" t="s">
        <v>11</v>
      </c>
      <c r="F393" s="5" t="s">
        <v>35</v>
      </c>
      <c r="G393" s="5" t="s">
        <v>50</v>
      </c>
      <c r="H393" s="6">
        <v>1000</v>
      </c>
      <c r="I393" s="6">
        <v>1000</v>
      </c>
      <c r="J393" s="8">
        <f t="shared" si="5"/>
        <v>4392.57</v>
      </c>
    </row>
    <row r="394" spans="2:10" ht="18" customHeight="1" x14ac:dyDescent="0.25">
      <c r="B394" s="3">
        <v>43434</v>
      </c>
      <c r="C394" s="12" t="str">
        <f>TEXT(basegeral[[#This Row],[Data]],"mmm")</f>
        <v>nov</v>
      </c>
      <c r="D394" s="12" t="str">
        <f>TEXT(basegeral[[#This Row],[Data]],"aaaa")</f>
        <v>2018</v>
      </c>
      <c r="E394" s="19" t="s">
        <v>11</v>
      </c>
      <c r="F394" s="5" t="s">
        <v>19</v>
      </c>
      <c r="G394" s="5" t="s">
        <v>51</v>
      </c>
      <c r="H394" s="6">
        <v>4000</v>
      </c>
      <c r="I394" s="16">
        <v>3000</v>
      </c>
      <c r="J394" s="8">
        <f t="shared" si="5"/>
        <v>1392.5699999999997</v>
      </c>
    </row>
    <row r="395" spans="2:10" ht="18" customHeight="1" x14ac:dyDescent="0.25">
      <c r="B395" s="3">
        <v>43436</v>
      </c>
      <c r="C395" s="12" t="str">
        <f>TEXT(basegeral[[#This Row],[Data]],"mmm")</f>
        <v>dez</v>
      </c>
      <c r="D395" s="12" t="str">
        <f>TEXT(basegeral[[#This Row],[Data]],"aaaa")</f>
        <v>2018</v>
      </c>
      <c r="E395" s="19" t="s">
        <v>7</v>
      </c>
      <c r="F395" s="5" t="s">
        <v>54</v>
      </c>
      <c r="G395" s="5" t="s">
        <v>8</v>
      </c>
      <c r="H395" s="6">
        <v>4450</v>
      </c>
      <c r="I395" s="16">
        <v>4005</v>
      </c>
      <c r="J395" s="8">
        <f t="shared" si="5"/>
        <v>5397.57</v>
      </c>
    </row>
    <row r="396" spans="2:10" ht="18" customHeight="1" x14ac:dyDescent="0.25">
      <c r="B396" s="3">
        <v>43436</v>
      </c>
      <c r="C396" s="12" t="str">
        <f>TEXT(basegeral[[#This Row],[Data]],"mmm")</f>
        <v>dez</v>
      </c>
      <c r="D396" s="12" t="str">
        <f>TEXT(basegeral[[#This Row],[Data]],"aaaa")</f>
        <v>2018</v>
      </c>
      <c r="E396" s="19" t="s">
        <v>7</v>
      </c>
      <c r="F396" s="5" t="s">
        <v>54</v>
      </c>
      <c r="G396" s="5" t="s">
        <v>9</v>
      </c>
      <c r="H396" s="6">
        <v>5300</v>
      </c>
      <c r="I396" s="16">
        <v>5300</v>
      </c>
      <c r="J396" s="8">
        <f t="shared" ref="J396:J459" si="6">IF(E396="Receita",(J395+I396),(J395-I396))</f>
        <v>10697.57</v>
      </c>
    </row>
    <row r="397" spans="2:10" ht="18" customHeight="1" x14ac:dyDescent="0.25">
      <c r="B397" s="3">
        <v>43436</v>
      </c>
      <c r="C397" s="12" t="str">
        <f>TEXT(basegeral[[#This Row],[Data]],"mmm")</f>
        <v>dez</v>
      </c>
      <c r="D397" s="12" t="str">
        <f>TEXT(basegeral[[#This Row],[Data]],"aaaa")</f>
        <v>2018</v>
      </c>
      <c r="E397" s="19" t="s">
        <v>7</v>
      </c>
      <c r="F397" s="5" t="s">
        <v>54</v>
      </c>
      <c r="G397" s="5" t="s">
        <v>10</v>
      </c>
      <c r="H397" s="6">
        <v>5400</v>
      </c>
      <c r="I397" s="16">
        <v>5400</v>
      </c>
      <c r="J397" s="8">
        <f t="shared" si="6"/>
        <v>16097.57</v>
      </c>
    </row>
    <row r="398" spans="2:10" ht="18" customHeight="1" x14ac:dyDescent="0.25">
      <c r="B398" s="3">
        <v>43436</v>
      </c>
      <c r="C398" s="12" t="str">
        <f>TEXT(basegeral[[#This Row],[Data]],"mmm")</f>
        <v>dez</v>
      </c>
      <c r="D398" s="12" t="str">
        <f>TEXT(basegeral[[#This Row],[Data]],"aaaa")</f>
        <v>2018</v>
      </c>
      <c r="E398" s="19" t="s">
        <v>11</v>
      </c>
      <c r="F398" s="5" t="s">
        <v>12</v>
      </c>
      <c r="G398" s="5" t="s">
        <v>13</v>
      </c>
      <c r="H398" s="6">
        <v>1650</v>
      </c>
      <c r="I398" s="16">
        <v>1650</v>
      </c>
      <c r="J398" s="8">
        <f t="shared" si="6"/>
        <v>14447.57</v>
      </c>
    </row>
    <row r="399" spans="2:10" ht="18" customHeight="1" x14ac:dyDescent="0.25">
      <c r="B399" s="3">
        <v>43436</v>
      </c>
      <c r="C399" s="12" t="str">
        <f>TEXT(basegeral[[#This Row],[Data]],"mmm")</f>
        <v>dez</v>
      </c>
      <c r="D399" s="12" t="str">
        <f>TEXT(basegeral[[#This Row],[Data]],"aaaa")</f>
        <v>2018</v>
      </c>
      <c r="E399" s="19" t="s">
        <v>11</v>
      </c>
      <c r="F399" s="5" t="s">
        <v>12</v>
      </c>
      <c r="G399" s="5" t="s">
        <v>14</v>
      </c>
      <c r="H399" s="6">
        <v>287.57</v>
      </c>
      <c r="I399" s="16">
        <v>287.57</v>
      </c>
      <c r="J399" s="8">
        <f t="shared" si="6"/>
        <v>14160</v>
      </c>
    </row>
    <row r="400" spans="2:10" ht="18" customHeight="1" x14ac:dyDescent="0.25">
      <c r="B400" s="3">
        <v>43436</v>
      </c>
      <c r="C400" s="12" t="str">
        <f>TEXT(basegeral[[#This Row],[Data]],"mmm")</f>
        <v>dez</v>
      </c>
      <c r="D400" s="12" t="str">
        <f>TEXT(basegeral[[#This Row],[Data]],"aaaa")</f>
        <v>2018</v>
      </c>
      <c r="E400" s="19" t="s">
        <v>11</v>
      </c>
      <c r="F400" s="5" t="s">
        <v>12</v>
      </c>
      <c r="G400" s="5" t="s">
        <v>15</v>
      </c>
      <c r="H400" s="6">
        <v>70</v>
      </c>
      <c r="I400" s="16">
        <v>70</v>
      </c>
      <c r="J400" s="8">
        <f t="shared" si="6"/>
        <v>14090</v>
      </c>
    </row>
    <row r="401" spans="2:10" ht="18" customHeight="1" x14ac:dyDescent="0.25">
      <c r="B401" s="3">
        <v>43439</v>
      </c>
      <c r="C401" s="12" t="str">
        <f>TEXT(basegeral[[#This Row],[Data]],"mmm")</f>
        <v>dez</v>
      </c>
      <c r="D401" s="12" t="str">
        <f>TEXT(basegeral[[#This Row],[Data]],"aaaa")</f>
        <v>2018</v>
      </c>
      <c r="E401" s="19" t="s">
        <v>11</v>
      </c>
      <c r="F401" s="5" t="s">
        <v>16</v>
      </c>
      <c r="G401" s="5" t="s">
        <v>17</v>
      </c>
      <c r="H401" s="6">
        <v>210</v>
      </c>
      <c r="I401" s="16">
        <v>210</v>
      </c>
      <c r="J401" s="8">
        <f t="shared" si="6"/>
        <v>13880</v>
      </c>
    </row>
    <row r="402" spans="2:10" ht="18" customHeight="1" x14ac:dyDescent="0.25">
      <c r="B402" s="3">
        <v>43439</v>
      </c>
      <c r="C402" s="12" t="str">
        <f>TEXT(basegeral[[#This Row],[Data]],"mmm")</f>
        <v>dez</v>
      </c>
      <c r="D402" s="12" t="str">
        <f>TEXT(basegeral[[#This Row],[Data]],"aaaa")</f>
        <v>2018</v>
      </c>
      <c r="E402" s="19" t="s">
        <v>11</v>
      </c>
      <c r="F402" s="5" t="s">
        <v>16</v>
      </c>
      <c r="G402" s="5" t="s">
        <v>18</v>
      </c>
      <c r="H402" s="6">
        <v>170</v>
      </c>
      <c r="I402" s="16">
        <v>170</v>
      </c>
      <c r="J402" s="8">
        <f t="shared" si="6"/>
        <v>13710</v>
      </c>
    </row>
    <row r="403" spans="2:10" ht="18" customHeight="1" x14ac:dyDescent="0.25">
      <c r="B403" s="3">
        <v>43439</v>
      </c>
      <c r="C403" s="12" t="str">
        <f>TEXT(basegeral[[#This Row],[Data]],"mmm")</f>
        <v>dez</v>
      </c>
      <c r="D403" s="12" t="str">
        <f>TEXT(basegeral[[#This Row],[Data]],"aaaa")</f>
        <v>2018</v>
      </c>
      <c r="E403" s="19" t="s">
        <v>11</v>
      </c>
      <c r="F403" s="5" t="s">
        <v>19</v>
      </c>
      <c r="G403" s="5" t="s">
        <v>20</v>
      </c>
      <c r="H403" s="6">
        <v>110</v>
      </c>
      <c r="I403" s="16">
        <v>110</v>
      </c>
      <c r="J403" s="8">
        <f t="shared" si="6"/>
        <v>13600</v>
      </c>
    </row>
    <row r="404" spans="2:10" ht="18" customHeight="1" x14ac:dyDescent="0.25">
      <c r="B404" s="3">
        <v>43439</v>
      </c>
      <c r="C404" s="12" t="str">
        <f>TEXT(basegeral[[#This Row],[Data]],"mmm")</f>
        <v>dez</v>
      </c>
      <c r="D404" s="12" t="str">
        <f>TEXT(basegeral[[#This Row],[Data]],"aaaa")</f>
        <v>2018</v>
      </c>
      <c r="E404" s="19" t="s">
        <v>11</v>
      </c>
      <c r="F404" s="5" t="s">
        <v>19</v>
      </c>
      <c r="G404" s="5" t="s">
        <v>21</v>
      </c>
      <c r="H404" s="6">
        <v>55</v>
      </c>
      <c r="I404" s="16">
        <v>55</v>
      </c>
      <c r="J404" s="8">
        <f t="shared" si="6"/>
        <v>13545</v>
      </c>
    </row>
    <row r="405" spans="2:10" ht="18" customHeight="1" x14ac:dyDescent="0.25">
      <c r="B405" s="3">
        <v>43439</v>
      </c>
      <c r="C405" s="12" t="str">
        <f>TEXT(basegeral[[#This Row],[Data]],"mmm")</f>
        <v>dez</v>
      </c>
      <c r="D405" s="12" t="str">
        <f>TEXT(basegeral[[#This Row],[Data]],"aaaa")</f>
        <v>2018</v>
      </c>
      <c r="E405" s="19" t="s">
        <v>11</v>
      </c>
      <c r="F405" s="5" t="s">
        <v>19</v>
      </c>
      <c r="G405" s="5" t="s">
        <v>22</v>
      </c>
      <c r="H405" s="6">
        <v>105</v>
      </c>
      <c r="I405" s="16">
        <v>105</v>
      </c>
      <c r="J405" s="8">
        <f t="shared" si="6"/>
        <v>13440</v>
      </c>
    </row>
    <row r="406" spans="2:10" ht="18" customHeight="1" x14ac:dyDescent="0.25">
      <c r="B406" s="3">
        <v>43439</v>
      </c>
      <c r="C406" s="12" t="str">
        <f>TEXT(basegeral[[#This Row],[Data]],"mmm")</f>
        <v>dez</v>
      </c>
      <c r="D406" s="12" t="str">
        <f>TEXT(basegeral[[#This Row],[Data]],"aaaa")</f>
        <v>2018</v>
      </c>
      <c r="E406" s="19" t="s">
        <v>11</v>
      </c>
      <c r="F406" s="5" t="s">
        <v>12</v>
      </c>
      <c r="G406" s="5" t="s">
        <v>23</v>
      </c>
      <c r="H406" s="6">
        <v>400</v>
      </c>
      <c r="I406" s="16">
        <v>110</v>
      </c>
      <c r="J406" s="8">
        <f t="shared" si="6"/>
        <v>13330</v>
      </c>
    </row>
    <row r="407" spans="2:10" ht="18" customHeight="1" x14ac:dyDescent="0.25">
      <c r="B407" s="3">
        <v>43439</v>
      </c>
      <c r="C407" s="12" t="str">
        <f>TEXT(basegeral[[#This Row],[Data]],"mmm")</f>
        <v>dez</v>
      </c>
      <c r="D407" s="12" t="str">
        <f>TEXT(basegeral[[#This Row],[Data]],"aaaa")</f>
        <v>2018</v>
      </c>
      <c r="E407" s="19" t="s">
        <v>11</v>
      </c>
      <c r="F407" s="5" t="s">
        <v>25</v>
      </c>
      <c r="G407" s="5" t="s">
        <v>26</v>
      </c>
      <c r="H407" s="6">
        <v>1000</v>
      </c>
      <c r="I407" s="16">
        <v>105</v>
      </c>
      <c r="J407" s="8">
        <f t="shared" si="6"/>
        <v>13225</v>
      </c>
    </row>
    <row r="408" spans="2:10" ht="18" customHeight="1" x14ac:dyDescent="0.25">
      <c r="B408" s="3">
        <v>43439</v>
      </c>
      <c r="C408" s="12" t="str">
        <f>TEXT(basegeral[[#This Row],[Data]],"mmm")</f>
        <v>dez</v>
      </c>
      <c r="D408" s="12" t="str">
        <f>TEXT(basegeral[[#This Row],[Data]],"aaaa")</f>
        <v>2018</v>
      </c>
      <c r="E408" s="19" t="s">
        <v>11</v>
      </c>
      <c r="F408" s="5" t="s">
        <v>12</v>
      </c>
      <c r="G408" s="5" t="s">
        <v>29</v>
      </c>
      <c r="H408" s="6">
        <v>350</v>
      </c>
      <c r="I408" s="16">
        <v>105</v>
      </c>
      <c r="J408" s="8">
        <f t="shared" si="6"/>
        <v>13120</v>
      </c>
    </row>
    <row r="409" spans="2:10" ht="18" customHeight="1" x14ac:dyDescent="0.25">
      <c r="B409" s="3">
        <v>43439</v>
      </c>
      <c r="C409" s="12" t="str">
        <f>TEXT(basegeral[[#This Row],[Data]],"mmm")</f>
        <v>dez</v>
      </c>
      <c r="D409" s="12" t="str">
        <f>TEXT(basegeral[[#This Row],[Data]],"aaaa")</f>
        <v>2018</v>
      </c>
      <c r="E409" s="19" t="s">
        <v>11</v>
      </c>
      <c r="F409" s="5" t="s">
        <v>12</v>
      </c>
      <c r="G409" s="5" t="s">
        <v>24</v>
      </c>
      <c r="H409" s="6">
        <v>1000</v>
      </c>
      <c r="I409" s="16">
        <v>990</v>
      </c>
      <c r="J409" s="8">
        <f t="shared" si="6"/>
        <v>12130</v>
      </c>
    </row>
    <row r="410" spans="2:10" ht="18" customHeight="1" x14ac:dyDescent="0.25">
      <c r="B410" s="3">
        <v>43439</v>
      </c>
      <c r="C410" s="12" t="str">
        <f>TEXT(basegeral[[#This Row],[Data]],"mmm")</f>
        <v>dez</v>
      </c>
      <c r="D410" s="12" t="str">
        <f>TEXT(basegeral[[#This Row],[Data]],"aaaa")</f>
        <v>2018</v>
      </c>
      <c r="E410" s="19" t="s">
        <v>11</v>
      </c>
      <c r="F410" s="5" t="s">
        <v>12</v>
      </c>
      <c r="G410" s="5" t="s">
        <v>52</v>
      </c>
      <c r="H410" s="6">
        <v>50</v>
      </c>
      <c r="I410" s="6">
        <v>33</v>
      </c>
      <c r="J410" s="8">
        <f t="shared" si="6"/>
        <v>12097</v>
      </c>
    </row>
    <row r="411" spans="2:10" ht="18" customHeight="1" x14ac:dyDescent="0.25">
      <c r="B411" s="3">
        <v>43439</v>
      </c>
      <c r="C411" s="12" t="str">
        <f>TEXT(basegeral[[#This Row],[Data]],"mmm")</f>
        <v>dez</v>
      </c>
      <c r="D411" s="12" t="str">
        <f>TEXT(basegeral[[#This Row],[Data]],"aaaa")</f>
        <v>2018</v>
      </c>
      <c r="E411" s="19" t="s">
        <v>11</v>
      </c>
      <c r="F411" s="5" t="s">
        <v>12</v>
      </c>
      <c r="G411" s="5" t="s">
        <v>31</v>
      </c>
      <c r="H411" s="6">
        <v>300</v>
      </c>
      <c r="I411" s="16">
        <v>262</v>
      </c>
      <c r="J411" s="8">
        <f t="shared" si="6"/>
        <v>11835</v>
      </c>
    </row>
    <row r="412" spans="2:10" ht="18" customHeight="1" x14ac:dyDescent="0.25">
      <c r="B412" s="3">
        <v>43439</v>
      </c>
      <c r="C412" s="12" t="str">
        <f>TEXT(basegeral[[#This Row],[Data]],"mmm")</f>
        <v>dez</v>
      </c>
      <c r="D412" s="12" t="str">
        <f>TEXT(basegeral[[#This Row],[Data]],"aaaa")</f>
        <v>2018</v>
      </c>
      <c r="E412" s="19" t="s">
        <v>11</v>
      </c>
      <c r="F412" s="5" t="s">
        <v>32</v>
      </c>
      <c r="G412" s="5" t="s">
        <v>33</v>
      </c>
      <c r="H412" s="6">
        <v>2500</v>
      </c>
      <c r="I412" s="16">
        <v>2200</v>
      </c>
      <c r="J412" s="8">
        <f t="shared" si="6"/>
        <v>9635</v>
      </c>
    </row>
    <row r="413" spans="2:10" ht="18" customHeight="1" x14ac:dyDescent="0.25">
      <c r="B413" s="3">
        <v>43439</v>
      </c>
      <c r="C413" s="12" t="str">
        <f>TEXT(basegeral[[#This Row],[Data]],"mmm")</f>
        <v>dez</v>
      </c>
      <c r="D413" s="12" t="str">
        <f>TEXT(basegeral[[#This Row],[Data]],"aaaa")</f>
        <v>2018</v>
      </c>
      <c r="E413" s="19" t="s">
        <v>11</v>
      </c>
      <c r="F413" s="5" t="s">
        <v>32</v>
      </c>
      <c r="G413" s="5" t="s">
        <v>34</v>
      </c>
      <c r="H413" s="6">
        <v>3500</v>
      </c>
      <c r="I413" s="16">
        <v>3550</v>
      </c>
      <c r="J413" s="8">
        <f t="shared" si="6"/>
        <v>6085</v>
      </c>
    </row>
    <row r="414" spans="2:10" ht="18" customHeight="1" x14ac:dyDescent="0.25">
      <c r="B414" s="3">
        <v>43440</v>
      </c>
      <c r="C414" s="12" t="str">
        <f>TEXT(basegeral[[#This Row],[Data]],"mmm")</f>
        <v>dez</v>
      </c>
      <c r="D414" s="12" t="str">
        <f>TEXT(basegeral[[#This Row],[Data]],"aaaa")</f>
        <v>2018</v>
      </c>
      <c r="E414" s="19" t="s">
        <v>11</v>
      </c>
      <c r="F414" s="5" t="s">
        <v>35</v>
      </c>
      <c r="G414" s="5" t="s">
        <v>36</v>
      </c>
      <c r="H414" s="6">
        <v>100</v>
      </c>
      <c r="I414" s="16">
        <v>89</v>
      </c>
      <c r="J414" s="8">
        <f t="shared" si="6"/>
        <v>5996</v>
      </c>
    </row>
    <row r="415" spans="2:10" ht="18" customHeight="1" x14ac:dyDescent="0.25">
      <c r="B415" s="3">
        <v>43440</v>
      </c>
      <c r="C415" s="12" t="str">
        <f>TEXT(basegeral[[#This Row],[Data]],"mmm")</f>
        <v>dez</v>
      </c>
      <c r="D415" s="12" t="str">
        <f>TEXT(basegeral[[#This Row],[Data]],"aaaa")</f>
        <v>2018</v>
      </c>
      <c r="E415" s="19" t="s">
        <v>11</v>
      </c>
      <c r="F415" s="5" t="s">
        <v>35</v>
      </c>
      <c r="G415" s="5" t="s">
        <v>37</v>
      </c>
      <c r="H415" s="6">
        <v>100</v>
      </c>
      <c r="I415" s="16">
        <v>68</v>
      </c>
      <c r="J415" s="8">
        <f t="shared" si="6"/>
        <v>5928</v>
      </c>
    </row>
    <row r="416" spans="2:10" ht="18" customHeight="1" x14ac:dyDescent="0.25">
      <c r="B416" s="3">
        <v>43440</v>
      </c>
      <c r="C416" s="12" t="str">
        <f>TEXT(basegeral[[#This Row],[Data]],"mmm")</f>
        <v>dez</v>
      </c>
      <c r="D416" s="12" t="str">
        <f>TEXT(basegeral[[#This Row],[Data]],"aaaa")</f>
        <v>2018</v>
      </c>
      <c r="E416" s="19" t="s">
        <v>11</v>
      </c>
      <c r="F416" s="5" t="s">
        <v>35</v>
      </c>
      <c r="G416" s="5" t="s">
        <v>38</v>
      </c>
      <c r="H416" s="6">
        <v>200</v>
      </c>
      <c r="I416" s="16">
        <v>289</v>
      </c>
      <c r="J416" s="8">
        <f t="shared" si="6"/>
        <v>5639</v>
      </c>
    </row>
    <row r="417" spans="2:10" ht="18" customHeight="1" x14ac:dyDescent="0.25">
      <c r="B417" s="3">
        <v>43444</v>
      </c>
      <c r="C417" s="12" t="str">
        <f>TEXT(basegeral[[#This Row],[Data]],"mmm")</f>
        <v>dez</v>
      </c>
      <c r="D417" s="12" t="str">
        <f>TEXT(basegeral[[#This Row],[Data]],"aaaa")</f>
        <v>2018</v>
      </c>
      <c r="E417" s="19" t="s">
        <v>7</v>
      </c>
      <c r="F417" s="5" t="s">
        <v>54</v>
      </c>
      <c r="G417" s="5" t="s">
        <v>39</v>
      </c>
      <c r="H417" s="6">
        <v>3500</v>
      </c>
      <c r="I417" s="16">
        <v>3600</v>
      </c>
      <c r="J417" s="8">
        <f t="shared" si="6"/>
        <v>9239</v>
      </c>
    </row>
    <row r="418" spans="2:10" ht="18" customHeight="1" x14ac:dyDescent="0.25">
      <c r="B418" s="3">
        <v>43444</v>
      </c>
      <c r="C418" s="12" t="str">
        <f>TEXT(basegeral[[#This Row],[Data]],"mmm")</f>
        <v>dez</v>
      </c>
      <c r="D418" s="12" t="str">
        <f>TEXT(basegeral[[#This Row],[Data]],"aaaa")</f>
        <v>2018</v>
      </c>
      <c r="E418" s="19" t="s">
        <v>7</v>
      </c>
      <c r="F418" s="5" t="s">
        <v>54</v>
      </c>
      <c r="G418" s="5" t="s">
        <v>40</v>
      </c>
      <c r="H418" s="6">
        <v>4320</v>
      </c>
      <c r="I418" s="16">
        <v>4860</v>
      </c>
      <c r="J418" s="8">
        <f t="shared" si="6"/>
        <v>14099</v>
      </c>
    </row>
    <row r="419" spans="2:10" ht="18" customHeight="1" x14ac:dyDescent="0.25">
      <c r="B419" s="3">
        <v>43444</v>
      </c>
      <c r="C419" s="12" t="str">
        <f>TEXT(basegeral[[#This Row],[Data]],"mmm")</f>
        <v>dez</v>
      </c>
      <c r="D419" s="12" t="str">
        <f>TEXT(basegeral[[#This Row],[Data]],"aaaa")</f>
        <v>2018</v>
      </c>
      <c r="E419" s="19" t="s">
        <v>11</v>
      </c>
      <c r="F419" s="5" t="s">
        <v>35</v>
      </c>
      <c r="G419" s="5" t="s">
        <v>41</v>
      </c>
      <c r="H419" s="6">
        <v>900</v>
      </c>
      <c r="I419" s="16">
        <v>990</v>
      </c>
      <c r="J419" s="8">
        <f t="shared" si="6"/>
        <v>13109</v>
      </c>
    </row>
    <row r="420" spans="2:10" ht="18" customHeight="1" x14ac:dyDescent="0.25">
      <c r="B420" s="3">
        <v>43444</v>
      </c>
      <c r="C420" s="12" t="str">
        <f>TEXT(basegeral[[#This Row],[Data]],"mmm")</f>
        <v>dez</v>
      </c>
      <c r="D420" s="12" t="str">
        <f>TEXT(basegeral[[#This Row],[Data]],"aaaa")</f>
        <v>2018</v>
      </c>
      <c r="E420" s="19" t="s">
        <v>11</v>
      </c>
      <c r="F420" s="5" t="s">
        <v>16</v>
      </c>
      <c r="G420" s="5" t="s">
        <v>42</v>
      </c>
      <c r="H420" s="6">
        <v>750</v>
      </c>
      <c r="I420" s="6">
        <v>750</v>
      </c>
      <c r="J420" s="8">
        <f t="shared" si="6"/>
        <v>12359</v>
      </c>
    </row>
    <row r="421" spans="2:10" ht="18" customHeight="1" x14ac:dyDescent="0.25">
      <c r="B421" s="3">
        <v>43444</v>
      </c>
      <c r="C421" s="12" t="str">
        <f>TEXT(basegeral[[#This Row],[Data]],"mmm")</f>
        <v>dez</v>
      </c>
      <c r="D421" s="12" t="str">
        <f>TEXT(basegeral[[#This Row],[Data]],"aaaa")</f>
        <v>2018</v>
      </c>
      <c r="E421" s="19" t="s">
        <v>11</v>
      </c>
      <c r="F421" s="5" t="s">
        <v>19</v>
      </c>
      <c r="G421" s="5" t="s">
        <v>43</v>
      </c>
      <c r="H421" s="6">
        <v>360</v>
      </c>
      <c r="I421" s="16">
        <v>360</v>
      </c>
      <c r="J421" s="8">
        <f t="shared" si="6"/>
        <v>11999</v>
      </c>
    </row>
    <row r="422" spans="2:10" ht="18" customHeight="1" x14ac:dyDescent="0.25">
      <c r="B422" s="3">
        <v>43444</v>
      </c>
      <c r="C422" s="12" t="str">
        <f>TEXT(basegeral[[#This Row],[Data]],"mmm")</f>
        <v>dez</v>
      </c>
      <c r="D422" s="12" t="str">
        <f>TEXT(basegeral[[#This Row],[Data]],"aaaa")</f>
        <v>2018</v>
      </c>
      <c r="E422" s="19" t="s">
        <v>11</v>
      </c>
      <c r="F422" s="5" t="s">
        <v>16</v>
      </c>
      <c r="G422" s="5" t="s">
        <v>44</v>
      </c>
      <c r="H422" s="6">
        <v>500</v>
      </c>
      <c r="I422" s="16">
        <v>499</v>
      </c>
      <c r="J422" s="8">
        <f t="shared" si="6"/>
        <v>11500</v>
      </c>
    </row>
    <row r="423" spans="2:10" ht="18" customHeight="1" x14ac:dyDescent="0.25">
      <c r="B423" s="3">
        <v>43444</v>
      </c>
      <c r="C423" s="12" t="str">
        <f>TEXT(basegeral[[#This Row],[Data]],"mmm")</f>
        <v>dez</v>
      </c>
      <c r="D423" s="12" t="str">
        <f>TEXT(basegeral[[#This Row],[Data]],"aaaa")</f>
        <v>2018</v>
      </c>
      <c r="E423" s="19" t="s">
        <v>11</v>
      </c>
      <c r="F423" s="5" t="s">
        <v>25</v>
      </c>
      <c r="G423" s="5" t="s">
        <v>45</v>
      </c>
      <c r="H423" s="6">
        <v>100</v>
      </c>
      <c r="I423" s="6">
        <v>90</v>
      </c>
      <c r="J423" s="8">
        <f t="shared" si="6"/>
        <v>11410</v>
      </c>
    </row>
    <row r="424" spans="2:10" ht="18" customHeight="1" x14ac:dyDescent="0.25">
      <c r="B424" s="3">
        <v>43449</v>
      </c>
      <c r="C424" s="12" t="str">
        <f>TEXT(basegeral[[#This Row],[Data]],"mmm")</f>
        <v>dez</v>
      </c>
      <c r="D424" s="12" t="str">
        <f>TEXT(basegeral[[#This Row],[Data]],"aaaa")</f>
        <v>2018</v>
      </c>
      <c r="E424" s="19" t="s">
        <v>11</v>
      </c>
      <c r="F424" s="5" t="s">
        <v>12</v>
      </c>
      <c r="G424" s="5" t="s">
        <v>46</v>
      </c>
      <c r="H424" s="6">
        <v>130</v>
      </c>
      <c r="I424" s="6">
        <v>130</v>
      </c>
      <c r="J424" s="8">
        <f t="shared" si="6"/>
        <v>11280</v>
      </c>
    </row>
    <row r="425" spans="2:10" ht="18" customHeight="1" x14ac:dyDescent="0.25">
      <c r="B425" s="3">
        <v>43449</v>
      </c>
      <c r="C425" s="12" t="str">
        <f>TEXT(basegeral[[#This Row],[Data]],"mmm")</f>
        <v>dez</v>
      </c>
      <c r="D425" s="12" t="str">
        <f>TEXT(basegeral[[#This Row],[Data]],"aaaa")</f>
        <v>2018</v>
      </c>
      <c r="E425" s="19" t="s">
        <v>11</v>
      </c>
      <c r="F425" s="5" t="s">
        <v>16</v>
      </c>
      <c r="G425" s="5" t="s">
        <v>47</v>
      </c>
      <c r="H425" s="6">
        <v>500</v>
      </c>
      <c r="I425" s="16">
        <v>499</v>
      </c>
      <c r="J425" s="8">
        <f t="shared" si="6"/>
        <v>10781</v>
      </c>
    </row>
    <row r="426" spans="2:10" ht="18" customHeight="1" x14ac:dyDescent="0.25">
      <c r="B426" s="3">
        <v>43454</v>
      </c>
      <c r="C426" s="12" t="str">
        <f>TEXT(basegeral[[#This Row],[Data]],"mmm")</f>
        <v>dez</v>
      </c>
      <c r="D426" s="12" t="str">
        <f>TEXT(basegeral[[#This Row],[Data]],"aaaa")</f>
        <v>2018</v>
      </c>
      <c r="E426" s="19" t="s">
        <v>11</v>
      </c>
      <c r="F426" s="5" t="s">
        <v>32</v>
      </c>
      <c r="G426" s="5" t="s">
        <v>48</v>
      </c>
      <c r="H426" s="6">
        <v>1500</v>
      </c>
      <c r="I426" s="16">
        <v>2890</v>
      </c>
      <c r="J426" s="8">
        <f t="shared" si="6"/>
        <v>7891</v>
      </c>
    </row>
    <row r="427" spans="2:10" ht="18" customHeight="1" x14ac:dyDescent="0.25">
      <c r="B427" s="3">
        <v>43454</v>
      </c>
      <c r="C427" s="12" t="str">
        <f>TEXT(basegeral[[#This Row],[Data]],"mmm")</f>
        <v>dez</v>
      </c>
      <c r="D427" s="12" t="str">
        <f>TEXT(basegeral[[#This Row],[Data]],"aaaa")</f>
        <v>2018</v>
      </c>
      <c r="E427" s="19" t="s">
        <v>11</v>
      </c>
      <c r="F427" s="5" t="s">
        <v>32</v>
      </c>
      <c r="G427" s="5" t="s">
        <v>49</v>
      </c>
      <c r="H427" s="6">
        <v>4000</v>
      </c>
      <c r="I427" s="16">
        <v>4780</v>
      </c>
      <c r="J427" s="8">
        <f t="shared" si="6"/>
        <v>3111</v>
      </c>
    </row>
    <row r="428" spans="2:10" ht="18" customHeight="1" x14ac:dyDescent="0.25">
      <c r="B428" s="3">
        <v>43464</v>
      </c>
      <c r="C428" s="12" t="str">
        <f>TEXT(basegeral[[#This Row],[Data]],"mmm")</f>
        <v>dez</v>
      </c>
      <c r="D428" s="12" t="str">
        <f>TEXT(basegeral[[#This Row],[Data]],"aaaa")</f>
        <v>2018</v>
      </c>
      <c r="E428" s="19" t="s">
        <v>11</v>
      </c>
      <c r="F428" s="5" t="s">
        <v>35</v>
      </c>
      <c r="G428" s="5" t="s">
        <v>50</v>
      </c>
      <c r="H428" s="6">
        <v>1000</v>
      </c>
      <c r="I428" s="16">
        <v>970</v>
      </c>
      <c r="J428" s="8">
        <f t="shared" si="6"/>
        <v>2141</v>
      </c>
    </row>
    <row r="429" spans="2:10" ht="18" customHeight="1" x14ac:dyDescent="0.25">
      <c r="B429" s="3">
        <v>43464</v>
      </c>
      <c r="C429" s="12" t="str">
        <f>TEXT(basegeral[[#This Row],[Data]],"mmm")</f>
        <v>dez</v>
      </c>
      <c r="D429" s="12" t="str">
        <f>TEXT(basegeral[[#This Row],[Data]],"aaaa")</f>
        <v>2018</v>
      </c>
      <c r="E429" s="19" t="s">
        <v>11</v>
      </c>
      <c r="F429" s="5" t="s">
        <v>19</v>
      </c>
      <c r="G429" s="5" t="s">
        <v>51</v>
      </c>
      <c r="H429" s="6">
        <v>4000</v>
      </c>
      <c r="I429" s="16">
        <v>500</v>
      </c>
      <c r="J429" s="8">
        <f t="shared" si="6"/>
        <v>1641</v>
      </c>
    </row>
    <row r="430" spans="2:10" ht="18" customHeight="1" x14ac:dyDescent="0.25">
      <c r="B430" s="3">
        <v>43467</v>
      </c>
      <c r="C430" s="12" t="str">
        <f>TEXT(basegeral[[#This Row],[Data]],"mmm")</f>
        <v>jan</v>
      </c>
      <c r="D430" s="12" t="str">
        <f>TEXT(basegeral[[#This Row],[Data]],"aaaa")</f>
        <v>2019</v>
      </c>
      <c r="E430" s="20" t="s">
        <v>7</v>
      </c>
      <c r="F430" s="5" t="s">
        <v>54</v>
      </c>
      <c r="G430" s="5" t="s">
        <v>8</v>
      </c>
      <c r="H430" s="6">
        <v>4900</v>
      </c>
      <c r="I430" s="16">
        <v>4450</v>
      </c>
      <c r="J430" s="8">
        <f t="shared" si="6"/>
        <v>6091</v>
      </c>
    </row>
    <row r="431" spans="2:10" ht="18" customHeight="1" x14ac:dyDescent="0.25">
      <c r="B431" s="3">
        <v>43467</v>
      </c>
      <c r="C431" s="12" t="str">
        <f>TEXT(basegeral[[#This Row],[Data]],"mmm")</f>
        <v>jan</v>
      </c>
      <c r="D431" s="12" t="str">
        <f>TEXT(basegeral[[#This Row],[Data]],"aaaa")</f>
        <v>2019</v>
      </c>
      <c r="E431" s="19" t="s">
        <v>7</v>
      </c>
      <c r="F431" s="5" t="s">
        <v>54</v>
      </c>
      <c r="G431" s="5" t="s">
        <v>9</v>
      </c>
      <c r="H431" s="6">
        <v>5500</v>
      </c>
      <c r="I431" s="16">
        <v>5500</v>
      </c>
      <c r="J431" s="8">
        <f t="shared" si="6"/>
        <v>11591</v>
      </c>
    </row>
    <row r="432" spans="2:10" ht="18" customHeight="1" x14ac:dyDescent="0.25">
      <c r="B432" s="3">
        <v>43467</v>
      </c>
      <c r="C432" s="12" t="str">
        <f>TEXT(basegeral[[#This Row],[Data]],"mmm")</f>
        <v>jan</v>
      </c>
      <c r="D432" s="12" t="str">
        <f>TEXT(basegeral[[#This Row],[Data]],"aaaa")</f>
        <v>2019</v>
      </c>
      <c r="E432" s="19" t="s">
        <v>7</v>
      </c>
      <c r="F432" s="5" t="s">
        <v>54</v>
      </c>
      <c r="G432" s="5" t="s">
        <v>10</v>
      </c>
      <c r="H432" s="6">
        <v>5400</v>
      </c>
      <c r="I432" s="16">
        <v>5400</v>
      </c>
      <c r="J432" s="8">
        <f t="shared" si="6"/>
        <v>16991</v>
      </c>
    </row>
    <row r="433" spans="2:10" ht="18" customHeight="1" x14ac:dyDescent="0.25">
      <c r="B433" s="3">
        <v>43467</v>
      </c>
      <c r="C433" s="12" t="str">
        <f>TEXT(basegeral[[#This Row],[Data]],"mmm")</f>
        <v>jan</v>
      </c>
      <c r="D433" s="12" t="str">
        <f>TEXT(basegeral[[#This Row],[Data]],"aaaa")</f>
        <v>2019</v>
      </c>
      <c r="E433" s="19" t="s">
        <v>11</v>
      </c>
      <c r="F433" s="5" t="s">
        <v>12</v>
      </c>
      <c r="G433" s="5" t="s">
        <v>13</v>
      </c>
      <c r="H433" s="6">
        <v>1650</v>
      </c>
      <c r="I433" s="16">
        <v>1650</v>
      </c>
      <c r="J433" s="8">
        <f t="shared" si="6"/>
        <v>15341</v>
      </c>
    </row>
    <row r="434" spans="2:10" ht="18" customHeight="1" x14ac:dyDescent="0.25">
      <c r="B434" s="3">
        <v>43467</v>
      </c>
      <c r="C434" s="12" t="str">
        <f>TEXT(basegeral[[#This Row],[Data]],"mmm")</f>
        <v>jan</v>
      </c>
      <c r="D434" s="12" t="str">
        <f>TEXT(basegeral[[#This Row],[Data]],"aaaa")</f>
        <v>2019</v>
      </c>
      <c r="E434" s="19" t="s">
        <v>11</v>
      </c>
      <c r="F434" s="5" t="s">
        <v>12</v>
      </c>
      <c r="G434" s="5" t="s">
        <v>14</v>
      </c>
      <c r="H434" s="6">
        <v>287.57</v>
      </c>
      <c r="I434" s="16">
        <v>287.57</v>
      </c>
      <c r="J434" s="8">
        <f t="shared" si="6"/>
        <v>15053.43</v>
      </c>
    </row>
    <row r="435" spans="2:10" ht="18" customHeight="1" x14ac:dyDescent="0.25">
      <c r="B435" s="3">
        <v>43467</v>
      </c>
      <c r="C435" s="12" t="str">
        <f>TEXT(basegeral[[#This Row],[Data]],"mmm")</f>
        <v>jan</v>
      </c>
      <c r="D435" s="12" t="str">
        <f>TEXT(basegeral[[#This Row],[Data]],"aaaa")</f>
        <v>2019</v>
      </c>
      <c r="E435" s="19" t="s">
        <v>11</v>
      </c>
      <c r="F435" s="5" t="s">
        <v>12</v>
      </c>
      <c r="G435" s="5" t="s">
        <v>15</v>
      </c>
      <c r="H435" s="6">
        <v>70</v>
      </c>
      <c r="I435" s="16">
        <v>70</v>
      </c>
      <c r="J435" s="8">
        <f t="shared" si="6"/>
        <v>14983.43</v>
      </c>
    </row>
    <row r="436" spans="2:10" ht="18" customHeight="1" x14ac:dyDescent="0.25">
      <c r="B436" s="3">
        <v>43470</v>
      </c>
      <c r="C436" s="12" t="str">
        <f>TEXT(basegeral[[#This Row],[Data]],"mmm")</f>
        <v>jan</v>
      </c>
      <c r="D436" s="12" t="str">
        <f>TEXT(basegeral[[#This Row],[Data]],"aaaa")</f>
        <v>2019</v>
      </c>
      <c r="E436" s="19" t="s">
        <v>11</v>
      </c>
      <c r="F436" s="5" t="s">
        <v>16</v>
      </c>
      <c r="G436" s="5" t="s">
        <v>17</v>
      </c>
      <c r="H436" s="6">
        <v>210</v>
      </c>
      <c r="I436" s="16">
        <v>210</v>
      </c>
      <c r="J436" s="8">
        <f t="shared" si="6"/>
        <v>14773.43</v>
      </c>
    </row>
    <row r="437" spans="2:10" ht="18" customHeight="1" x14ac:dyDescent="0.25">
      <c r="B437" s="3">
        <v>43470</v>
      </c>
      <c r="C437" s="12" t="str">
        <f>TEXT(basegeral[[#This Row],[Data]],"mmm")</f>
        <v>jan</v>
      </c>
      <c r="D437" s="12" t="str">
        <f>TEXT(basegeral[[#This Row],[Data]],"aaaa")</f>
        <v>2019</v>
      </c>
      <c r="E437" s="19" t="s">
        <v>11</v>
      </c>
      <c r="F437" s="5" t="s">
        <v>16</v>
      </c>
      <c r="G437" s="5" t="s">
        <v>18</v>
      </c>
      <c r="H437" s="6">
        <v>170</v>
      </c>
      <c r="I437" s="16">
        <v>170</v>
      </c>
      <c r="J437" s="8">
        <f t="shared" si="6"/>
        <v>14603.43</v>
      </c>
    </row>
    <row r="438" spans="2:10" ht="18" customHeight="1" x14ac:dyDescent="0.25">
      <c r="B438" s="3">
        <v>43470</v>
      </c>
      <c r="C438" s="12" t="str">
        <f>TEXT(basegeral[[#This Row],[Data]],"mmm")</f>
        <v>jan</v>
      </c>
      <c r="D438" s="12" t="str">
        <f>TEXT(basegeral[[#This Row],[Data]],"aaaa")</f>
        <v>2019</v>
      </c>
      <c r="E438" s="19" t="s">
        <v>11</v>
      </c>
      <c r="F438" s="5" t="s">
        <v>19</v>
      </c>
      <c r="G438" s="5" t="s">
        <v>20</v>
      </c>
      <c r="H438" s="6">
        <v>110</v>
      </c>
      <c r="I438" s="16">
        <v>110</v>
      </c>
      <c r="J438" s="8">
        <f t="shared" si="6"/>
        <v>14493.43</v>
      </c>
    </row>
    <row r="439" spans="2:10" ht="18" customHeight="1" x14ac:dyDescent="0.25">
      <c r="B439" s="3">
        <v>43470</v>
      </c>
      <c r="C439" s="12" t="str">
        <f>TEXT(basegeral[[#This Row],[Data]],"mmm")</f>
        <v>jan</v>
      </c>
      <c r="D439" s="12" t="str">
        <f>TEXT(basegeral[[#This Row],[Data]],"aaaa")</f>
        <v>2019</v>
      </c>
      <c r="E439" s="19" t="s">
        <v>11</v>
      </c>
      <c r="F439" s="5" t="s">
        <v>19</v>
      </c>
      <c r="G439" s="5" t="s">
        <v>21</v>
      </c>
      <c r="H439" s="6">
        <v>55</v>
      </c>
      <c r="I439" s="16">
        <v>55</v>
      </c>
      <c r="J439" s="8">
        <f t="shared" si="6"/>
        <v>14438.43</v>
      </c>
    </row>
    <row r="440" spans="2:10" ht="18" customHeight="1" x14ac:dyDescent="0.25">
      <c r="B440" s="3">
        <v>43470</v>
      </c>
      <c r="C440" s="12" t="str">
        <f>TEXT(basegeral[[#This Row],[Data]],"mmm")</f>
        <v>jan</v>
      </c>
      <c r="D440" s="12" t="str">
        <f>TEXT(basegeral[[#This Row],[Data]],"aaaa")</f>
        <v>2019</v>
      </c>
      <c r="E440" s="19" t="s">
        <v>11</v>
      </c>
      <c r="F440" s="5" t="s">
        <v>19</v>
      </c>
      <c r="G440" s="5" t="s">
        <v>22</v>
      </c>
      <c r="H440" s="6">
        <v>105</v>
      </c>
      <c r="I440" s="16">
        <v>105</v>
      </c>
      <c r="J440" s="8">
        <f t="shared" si="6"/>
        <v>14333.43</v>
      </c>
    </row>
    <row r="441" spans="2:10" ht="18" customHeight="1" x14ac:dyDescent="0.25">
      <c r="B441" s="3">
        <v>43470</v>
      </c>
      <c r="C441" s="12" t="str">
        <f>TEXT(basegeral[[#This Row],[Data]],"mmm")</f>
        <v>jan</v>
      </c>
      <c r="D441" s="12" t="str">
        <f>TEXT(basegeral[[#This Row],[Data]],"aaaa")</f>
        <v>2019</v>
      </c>
      <c r="E441" s="19" t="s">
        <v>11</v>
      </c>
      <c r="F441" s="5" t="s">
        <v>12</v>
      </c>
      <c r="G441" s="5" t="s">
        <v>23</v>
      </c>
      <c r="H441" s="6">
        <v>400</v>
      </c>
      <c r="I441" s="16">
        <v>110</v>
      </c>
      <c r="J441" s="8">
        <f t="shared" si="6"/>
        <v>14223.43</v>
      </c>
    </row>
    <row r="442" spans="2:10" ht="18" customHeight="1" x14ac:dyDescent="0.25">
      <c r="B442" s="3">
        <v>43470</v>
      </c>
      <c r="C442" s="12" t="str">
        <f>TEXT(basegeral[[#This Row],[Data]],"mmm")</f>
        <v>jan</v>
      </c>
      <c r="D442" s="12" t="str">
        <f>TEXT(basegeral[[#This Row],[Data]],"aaaa")</f>
        <v>2019</v>
      </c>
      <c r="E442" s="19" t="s">
        <v>11</v>
      </c>
      <c r="F442" s="5" t="s">
        <v>12</v>
      </c>
      <c r="G442" s="5" t="s">
        <v>24</v>
      </c>
      <c r="H442" s="6">
        <v>1000</v>
      </c>
      <c r="I442" s="16">
        <v>980</v>
      </c>
      <c r="J442" s="8">
        <f t="shared" si="6"/>
        <v>13243.43</v>
      </c>
    </row>
    <row r="443" spans="2:10" ht="18" customHeight="1" x14ac:dyDescent="0.25">
      <c r="B443" s="3">
        <v>43470</v>
      </c>
      <c r="C443" s="12" t="str">
        <f>TEXT(basegeral[[#This Row],[Data]],"mmm")</f>
        <v>jan</v>
      </c>
      <c r="D443" s="12" t="str">
        <f>TEXT(basegeral[[#This Row],[Data]],"aaaa")</f>
        <v>2019</v>
      </c>
      <c r="E443" s="19" t="s">
        <v>11</v>
      </c>
      <c r="F443" s="5" t="s">
        <v>25</v>
      </c>
      <c r="G443" s="5" t="s">
        <v>26</v>
      </c>
      <c r="H443" s="6">
        <v>1000</v>
      </c>
      <c r="I443" s="16">
        <v>105</v>
      </c>
      <c r="J443" s="8">
        <f t="shared" si="6"/>
        <v>13138.43</v>
      </c>
    </row>
    <row r="444" spans="2:10" ht="18" customHeight="1" x14ac:dyDescent="0.25">
      <c r="B444" s="3">
        <v>43470</v>
      </c>
      <c r="C444" s="12" t="str">
        <f>TEXT(basegeral[[#This Row],[Data]],"mmm")</f>
        <v>jan</v>
      </c>
      <c r="D444" s="12" t="str">
        <f>TEXT(basegeral[[#This Row],[Data]],"aaaa")</f>
        <v>2019</v>
      </c>
      <c r="E444" s="19" t="s">
        <v>11</v>
      </c>
      <c r="F444" s="5" t="s">
        <v>12</v>
      </c>
      <c r="G444" s="5" t="s">
        <v>29</v>
      </c>
      <c r="H444" s="6">
        <v>350</v>
      </c>
      <c r="I444" s="16">
        <v>105</v>
      </c>
      <c r="J444" s="8">
        <f t="shared" si="6"/>
        <v>13033.43</v>
      </c>
    </row>
    <row r="445" spans="2:10" ht="18" customHeight="1" x14ac:dyDescent="0.25">
      <c r="B445" s="3">
        <v>43470</v>
      </c>
      <c r="C445" s="12" t="str">
        <f>TEXT(basegeral[[#This Row],[Data]],"mmm")</f>
        <v>jan</v>
      </c>
      <c r="D445" s="12" t="str">
        <f>TEXT(basegeral[[#This Row],[Data]],"aaaa")</f>
        <v>2019</v>
      </c>
      <c r="E445" s="19" t="s">
        <v>11</v>
      </c>
      <c r="F445" s="5" t="s">
        <v>12</v>
      </c>
      <c r="G445" s="5" t="s">
        <v>52</v>
      </c>
      <c r="H445" s="6">
        <v>50</v>
      </c>
      <c r="I445" s="6">
        <v>65</v>
      </c>
      <c r="J445" s="8">
        <f t="shared" si="6"/>
        <v>12968.43</v>
      </c>
    </row>
    <row r="446" spans="2:10" ht="18" customHeight="1" x14ac:dyDescent="0.25">
      <c r="B446" s="3">
        <v>43470</v>
      </c>
      <c r="C446" s="12" t="str">
        <f>TEXT(basegeral[[#This Row],[Data]],"mmm")</f>
        <v>jan</v>
      </c>
      <c r="D446" s="12" t="str">
        <f>TEXT(basegeral[[#This Row],[Data]],"aaaa")</f>
        <v>2019</v>
      </c>
      <c r="E446" s="19" t="s">
        <v>11</v>
      </c>
      <c r="F446" s="5" t="s">
        <v>12</v>
      </c>
      <c r="G446" s="5" t="s">
        <v>31</v>
      </c>
      <c r="H446" s="6">
        <v>300</v>
      </c>
      <c r="I446" s="16">
        <v>265</v>
      </c>
      <c r="J446" s="8">
        <f t="shared" si="6"/>
        <v>12703.43</v>
      </c>
    </row>
    <row r="447" spans="2:10" ht="18" customHeight="1" x14ac:dyDescent="0.25">
      <c r="B447" s="3">
        <v>43470</v>
      </c>
      <c r="C447" s="12" t="str">
        <f>TEXT(basegeral[[#This Row],[Data]],"mmm")</f>
        <v>jan</v>
      </c>
      <c r="D447" s="12" t="str">
        <f>TEXT(basegeral[[#This Row],[Data]],"aaaa")</f>
        <v>2019</v>
      </c>
      <c r="E447" s="19" t="s">
        <v>11</v>
      </c>
      <c r="F447" s="5" t="s">
        <v>32</v>
      </c>
      <c r="G447" s="5" t="s">
        <v>33</v>
      </c>
      <c r="H447" s="6">
        <v>2500</v>
      </c>
      <c r="I447" s="16">
        <v>2350</v>
      </c>
      <c r="J447" s="8">
        <f t="shared" si="6"/>
        <v>10353.43</v>
      </c>
    </row>
    <row r="448" spans="2:10" ht="18" customHeight="1" x14ac:dyDescent="0.25">
      <c r="B448" s="3">
        <v>43470</v>
      </c>
      <c r="C448" s="12" t="str">
        <f>TEXT(basegeral[[#This Row],[Data]],"mmm")</f>
        <v>jan</v>
      </c>
      <c r="D448" s="12" t="str">
        <f>TEXT(basegeral[[#This Row],[Data]],"aaaa")</f>
        <v>2019</v>
      </c>
      <c r="E448" s="19" t="s">
        <v>11</v>
      </c>
      <c r="F448" s="5" t="s">
        <v>32</v>
      </c>
      <c r="G448" s="5" t="s">
        <v>34</v>
      </c>
      <c r="H448" s="6">
        <v>3500</v>
      </c>
      <c r="I448" s="16">
        <v>3000</v>
      </c>
      <c r="J448" s="8">
        <f t="shared" si="6"/>
        <v>7353.43</v>
      </c>
    </row>
    <row r="449" spans="2:10" ht="18" customHeight="1" x14ac:dyDescent="0.25">
      <c r="B449" s="3">
        <v>43471</v>
      </c>
      <c r="C449" s="12" t="str">
        <f>TEXT(basegeral[[#This Row],[Data]],"mmm")</f>
        <v>jan</v>
      </c>
      <c r="D449" s="12" t="str">
        <f>TEXT(basegeral[[#This Row],[Data]],"aaaa")</f>
        <v>2019</v>
      </c>
      <c r="E449" s="19" t="s">
        <v>11</v>
      </c>
      <c r="F449" s="5" t="s">
        <v>35</v>
      </c>
      <c r="G449" s="5" t="s">
        <v>36</v>
      </c>
      <c r="H449" s="6">
        <v>100</v>
      </c>
      <c r="I449" s="16">
        <v>78</v>
      </c>
      <c r="J449" s="8">
        <f t="shared" si="6"/>
        <v>7275.43</v>
      </c>
    </row>
    <row r="450" spans="2:10" ht="18" customHeight="1" x14ac:dyDescent="0.25">
      <c r="B450" s="3">
        <v>43471</v>
      </c>
      <c r="C450" s="12" t="str">
        <f>TEXT(basegeral[[#This Row],[Data]],"mmm")</f>
        <v>jan</v>
      </c>
      <c r="D450" s="12" t="str">
        <f>TEXT(basegeral[[#This Row],[Data]],"aaaa")</f>
        <v>2019</v>
      </c>
      <c r="E450" s="19" t="s">
        <v>11</v>
      </c>
      <c r="F450" s="5" t="s">
        <v>35</v>
      </c>
      <c r="G450" s="5" t="s">
        <v>37</v>
      </c>
      <c r="H450" s="6">
        <v>100</v>
      </c>
      <c r="I450" s="16">
        <v>65</v>
      </c>
      <c r="J450" s="8">
        <f t="shared" si="6"/>
        <v>7210.43</v>
      </c>
    </row>
    <row r="451" spans="2:10" ht="18" customHeight="1" x14ac:dyDescent="0.25">
      <c r="B451" s="3">
        <v>43471</v>
      </c>
      <c r="C451" s="12" t="str">
        <f>TEXT(basegeral[[#This Row],[Data]],"mmm")</f>
        <v>jan</v>
      </c>
      <c r="D451" s="12" t="str">
        <f>TEXT(basegeral[[#This Row],[Data]],"aaaa")</f>
        <v>2019</v>
      </c>
      <c r="E451" s="19" t="s">
        <v>11</v>
      </c>
      <c r="F451" s="5" t="s">
        <v>35</v>
      </c>
      <c r="G451" s="5" t="s">
        <v>38</v>
      </c>
      <c r="H451" s="6">
        <v>200</v>
      </c>
      <c r="I451" s="16">
        <v>92</v>
      </c>
      <c r="J451" s="8">
        <f t="shared" si="6"/>
        <v>7118.43</v>
      </c>
    </row>
    <row r="452" spans="2:10" ht="18" customHeight="1" x14ac:dyDescent="0.25">
      <c r="B452" s="3">
        <v>43475</v>
      </c>
      <c r="C452" s="12" t="str">
        <f>TEXT(basegeral[[#This Row],[Data]],"mmm")</f>
        <v>jan</v>
      </c>
      <c r="D452" s="12" t="str">
        <f>TEXT(basegeral[[#This Row],[Data]],"aaaa")</f>
        <v>2019</v>
      </c>
      <c r="E452" s="19" t="s">
        <v>7</v>
      </c>
      <c r="F452" s="5" t="s">
        <v>54</v>
      </c>
      <c r="G452" s="5" t="s">
        <v>39</v>
      </c>
      <c r="H452" s="6">
        <v>3850</v>
      </c>
      <c r="I452" s="16">
        <v>3850</v>
      </c>
      <c r="J452" s="8">
        <f t="shared" si="6"/>
        <v>10968.43</v>
      </c>
    </row>
    <row r="453" spans="2:10" ht="18" customHeight="1" x14ac:dyDescent="0.25">
      <c r="B453" s="3">
        <v>43475</v>
      </c>
      <c r="C453" s="12" t="str">
        <f>TEXT(basegeral[[#This Row],[Data]],"mmm")</f>
        <v>jan</v>
      </c>
      <c r="D453" s="12" t="str">
        <f>TEXT(basegeral[[#This Row],[Data]],"aaaa")</f>
        <v>2019</v>
      </c>
      <c r="E453" s="19" t="s">
        <v>7</v>
      </c>
      <c r="F453" s="5" t="s">
        <v>54</v>
      </c>
      <c r="G453" s="5" t="s">
        <v>40</v>
      </c>
      <c r="H453" s="6">
        <v>5400</v>
      </c>
      <c r="I453" s="16">
        <v>5400</v>
      </c>
      <c r="J453" s="8">
        <f t="shared" si="6"/>
        <v>16368.43</v>
      </c>
    </row>
    <row r="454" spans="2:10" ht="18" customHeight="1" x14ac:dyDescent="0.25">
      <c r="B454" s="3">
        <v>43475</v>
      </c>
      <c r="C454" s="12" t="str">
        <f>TEXT(basegeral[[#This Row],[Data]],"mmm")</f>
        <v>jan</v>
      </c>
      <c r="D454" s="12" t="str">
        <f>TEXT(basegeral[[#This Row],[Data]],"aaaa")</f>
        <v>2019</v>
      </c>
      <c r="E454" s="19" t="s">
        <v>11</v>
      </c>
      <c r="F454" s="5" t="s">
        <v>35</v>
      </c>
      <c r="G454" s="5" t="s">
        <v>41</v>
      </c>
      <c r="H454" s="6">
        <v>900</v>
      </c>
      <c r="I454" s="16">
        <v>789</v>
      </c>
      <c r="J454" s="8">
        <f t="shared" si="6"/>
        <v>15579.43</v>
      </c>
    </row>
    <row r="455" spans="2:10" ht="18" customHeight="1" x14ac:dyDescent="0.25">
      <c r="B455" s="3">
        <v>43475</v>
      </c>
      <c r="C455" s="12" t="str">
        <f>TEXT(basegeral[[#This Row],[Data]],"mmm")</f>
        <v>jan</v>
      </c>
      <c r="D455" s="12" t="str">
        <f>TEXT(basegeral[[#This Row],[Data]],"aaaa")</f>
        <v>2019</v>
      </c>
      <c r="E455" s="19" t="s">
        <v>11</v>
      </c>
      <c r="F455" s="5" t="s">
        <v>16</v>
      </c>
      <c r="G455" s="5" t="s">
        <v>42</v>
      </c>
      <c r="H455" s="6">
        <v>750</v>
      </c>
      <c r="I455" s="6">
        <v>750</v>
      </c>
      <c r="J455" s="8">
        <f t="shared" si="6"/>
        <v>14829.43</v>
      </c>
    </row>
    <row r="456" spans="2:10" ht="18" customHeight="1" x14ac:dyDescent="0.25">
      <c r="B456" s="3">
        <v>43475</v>
      </c>
      <c r="C456" s="12" t="str">
        <f>TEXT(basegeral[[#This Row],[Data]],"mmm")</f>
        <v>jan</v>
      </c>
      <c r="D456" s="12" t="str">
        <f>TEXT(basegeral[[#This Row],[Data]],"aaaa")</f>
        <v>2019</v>
      </c>
      <c r="E456" s="19" t="s">
        <v>11</v>
      </c>
      <c r="F456" s="5" t="s">
        <v>19</v>
      </c>
      <c r="G456" s="5" t="s">
        <v>43</v>
      </c>
      <c r="H456" s="6">
        <v>380</v>
      </c>
      <c r="I456" s="16">
        <v>285</v>
      </c>
      <c r="J456" s="8">
        <f t="shared" si="6"/>
        <v>14544.43</v>
      </c>
    </row>
    <row r="457" spans="2:10" ht="18" customHeight="1" x14ac:dyDescent="0.25">
      <c r="B457" s="3">
        <v>43475</v>
      </c>
      <c r="C457" s="12" t="str">
        <f>TEXT(basegeral[[#This Row],[Data]],"mmm")</f>
        <v>jan</v>
      </c>
      <c r="D457" s="12" t="str">
        <f>TEXT(basegeral[[#This Row],[Data]],"aaaa")</f>
        <v>2019</v>
      </c>
      <c r="E457" s="19" t="s">
        <v>11</v>
      </c>
      <c r="F457" s="5" t="s">
        <v>16</v>
      </c>
      <c r="G457" s="5" t="s">
        <v>44</v>
      </c>
      <c r="H457" s="6">
        <v>500</v>
      </c>
      <c r="I457" s="16">
        <v>488</v>
      </c>
      <c r="J457" s="8">
        <f t="shared" si="6"/>
        <v>14056.43</v>
      </c>
    </row>
    <row r="458" spans="2:10" ht="18" customHeight="1" x14ac:dyDescent="0.25">
      <c r="B458" s="3">
        <v>43475</v>
      </c>
      <c r="C458" s="12" t="str">
        <f>TEXT(basegeral[[#This Row],[Data]],"mmm")</f>
        <v>jan</v>
      </c>
      <c r="D458" s="12" t="str">
        <f>TEXT(basegeral[[#This Row],[Data]],"aaaa")</f>
        <v>2019</v>
      </c>
      <c r="E458" s="19" t="s">
        <v>11</v>
      </c>
      <c r="F458" s="5" t="s">
        <v>25</v>
      </c>
      <c r="G458" s="5" t="s">
        <v>45</v>
      </c>
      <c r="H458" s="6">
        <v>100</v>
      </c>
      <c r="I458" s="6">
        <v>100</v>
      </c>
      <c r="J458" s="8">
        <f t="shared" si="6"/>
        <v>13956.43</v>
      </c>
    </row>
    <row r="459" spans="2:10" ht="18" customHeight="1" x14ac:dyDescent="0.25">
      <c r="B459" s="3">
        <v>43480</v>
      </c>
      <c r="C459" s="12" t="str">
        <f>TEXT(basegeral[[#This Row],[Data]],"mmm")</f>
        <v>jan</v>
      </c>
      <c r="D459" s="12" t="str">
        <f>TEXT(basegeral[[#This Row],[Data]],"aaaa")</f>
        <v>2019</v>
      </c>
      <c r="E459" s="19" t="s">
        <v>11</v>
      </c>
      <c r="F459" s="5" t="s">
        <v>12</v>
      </c>
      <c r="G459" s="5" t="s">
        <v>46</v>
      </c>
      <c r="H459" s="6">
        <v>130</v>
      </c>
      <c r="I459" s="6">
        <v>130</v>
      </c>
      <c r="J459" s="8">
        <f t="shared" si="6"/>
        <v>13826.43</v>
      </c>
    </row>
    <row r="460" spans="2:10" ht="18" customHeight="1" x14ac:dyDescent="0.25">
      <c r="B460" s="3">
        <v>43480</v>
      </c>
      <c r="C460" s="12" t="str">
        <f>TEXT(basegeral[[#This Row],[Data]],"mmm")</f>
        <v>jan</v>
      </c>
      <c r="D460" s="12" t="str">
        <f>TEXT(basegeral[[#This Row],[Data]],"aaaa")</f>
        <v>2019</v>
      </c>
      <c r="E460" s="19" t="s">
        <v>11</v>
      </c>
      <c r="F460" s="5" t="s">
        <v>16</v>
      </c>
      <c r="G460" s="5" t="s">
        <v>47</v>
      </c>
      <c r="H460" s="6">
        <v>500</v>
      </c>
      <c r="I460" s="16">
        <v>499</v>
      </c>
      <c r="J460" s="8">
        <f t="shared" ref="J460:J523" si="7">IF(E460="Receita",(J459+I460),(J459-I460))</f>
        <v>13327.43</v>
      </c>
    </row>
    <row r="461" spans="2:10" ht="18" customHeight="1" x14ac:dyDescent="0.25">
      <c r="B461" s="3">
        <v>43485</v>
      </c>
      <c r="C461" s="12" t="str">
        <f>TEXT(basegeral[[#This Row],[Data]],"mmm")</f>
        <v>jan</v>
      </c>
      <c r="D461" s="12" t="str">
        <f>TEXT(basegeral[[#This Row],[Data]],"aaaa")</f>
        <v>2019</v>
      </c>
      <c r="E461" s="19" t="s">
        <v>11</v>
      </c>
      <c r="F461" s="5" t="s">
        <v>32</v>
      </c>
      <c r="G461" s="5" t="s">
        <v>48</v>
      </c>
      <c r="H461" s="6">
        <v>1500</v>
      </c>
      <c r="I461" s="16">
        <v>4390</v>
      </c>
      <c r="J461" s="8">
        <f t="shared" si="7"/>
        <v>8937.43</v>
      </c>
    </row>
    <row r="462" spans="2:10" ht="18" customHeight="1" x14ac:dyDescent="0.25">
      <c r="B462" s="3">
        <v>43485</v>
      </c>
      <c r="C462" s="12" t="str">
        <f>TEXT(basegeral[[#This Row],[Data]],"mmm")</f>
        <v>jan</v>
      </c>
      <c r="D462" s="12" t="str">
        <f>TEXT(basegeral[[#This Row],[Data]],"aaaa")</f>
        <v>2019</v>
      </c>
      <c r="E462" s="19" t="s">
        <v>11</v>
      </c>
      <c r="F462" s="5" t="s">
        <v>32</v>
      </c>
      <c r="G462" s="5" t="s">
        <v>49</v>
      </c>
      <c r="H462" s="6">
        <v>4000</v>
      </c>
      <c r="I462" s="16">
        <v>4567</v>
      </c>
      <c r="J462" s="8">
        <f t="shared" si="7"/>
        <v>4370.43</v>
      </c>
    </row>
    <row r="463" spans="2:10" ht="18" customHeight="1" x14ac:dyDescent="0.25">
      <c r="B463" s="3">
        <v>43495</v>
      </c>
      <c r="C463" s="12" t="str">
        <f>TEXT(basegeral[[#This Row],[Data]],"mmm")</f>
        <v>jan</v>
      </c>
      <c r="D463" s="12" t="str">
        <f>TEXT(basegeral[[#This Row],[Data]],"aaaa")</f>
        <v>2019</v>
      </c>
      <c r="E463" s="19" t="s">
        <v>11</v>
      </c>
      <c r="F463" s="5" t="s">
        <v>35</v>
      </c>
      <c r="G463" s="5" t="s">
        <v>50</v>
      </c>
      <c r="H463" s="6">
        <v>1000</v>
      </c>
      <c r="I463" s="16">
        <v>870</v>
      </c>
      <c r="J463" s="8">
        <f t="shared" si="7"/>
        <v>3500.4300000000003</v>
      </c>
    </row>
    <row r="464" spans="2:10" ht="18" customHeight="1" x14ac:dyDescent="0.25">
      <c r="B464" s="3">
        <v>43495</v>
      </c>
      <c r="C464" s="12" t="str">
        <f>TEXT(basegeral[[#This Row],[Data]],"mmm")</f>
        <v>jan</v>
      </c>
      <c r="D464" s="12" t="str">
        <f>TEXT(basegeral[[#This Row],[Data]],"aaaa")</f>
        <v>2019</v>
      </c>
      <c r="E464" s="19" t="s">
        <v>11</v>
      </c>
      <c r="F464" s="5" t="s">
        <v>19</v>
      </c>
      <c r="G464" s="5" t="s">
        <v>51</v>
      </c>
      <c r="H464" s="6">
        <v>4000</v>
      </c>
      <c r="I464" s="16">
        <v>2000</v>
      </c>
      <c r="J464" s="8">
        <f t="shared" si="7"/>
        <v>1500.4300000000003</v>
      </c>
    </row>
    <row r="465" spans="2:10" ht="18" customHeight="1" x14ac:dyDescent="0.25">
      <c r="B465" s="3">
        <v>43498</v>
      </c>
      <c r="C465" s="12" t="str">
        <f>TEXT(basegeral[[#This Row],[Data]],"mmm")</f>
        <v>fev</v>
      </c>
      <c r="D465" s="12" t="str">
        <f>TEXT(basegeral[[#This Row],[Data]],"aaaa")</f>
        <v>2019</v>
      </c>
      <c r="E465" s="19" t="s">
        <v>7</v>
      </c>
      <c r="F465" s="5" t="s">
        <v>54</v>
      </c>
      <c r="G465" s="5" t="s">
        <v>8</v>
      </c>
      <c r="H465" s="6">
        <v>4900</v>
      </c>
      <c r="I465" s="16">
        <v>4005</v>
      </c>
      <c r="J465" s="8">
        <f t="shared" si="7"/>
        <v>5505.43</v>
      </c>
    </row>
    <row r="466" spans="2:10" ht="18" customHeight="1" x14ac:dyDescent="0.25">
      <c r="B466" s="3">
        <v>43498</v>
      </c>
      <c r="C466" s="12" t="str">
        <f>TEXT(basegeral[[#This Row],[Data]],"mmm")</f>
        <v>fev</v>
      </c>
      <c r="D466" s="12" t="str">
        <f>TEXT(basegeral[[#This Row],[Data]],"aaaa")</f>
        <v>2019</v>
      </c>
      <c r="E466" s="19" t="s">
        <v>7</v>
      </c>
      <c r="F466" s="5" t="s">
        <v>54</v>
      </c>
      <c r="G466" s="5" t="s">
        <v>9</v>
      </c>
      <c r="H466" s="6">
        <v>5500</v>
      </c>
      <c r="I466" s="16">
        <v>5500</v>
      </c>
      <c r="J466" s="8">
        <f t="shared" si="7"/>
        <v>11005.43</v>
      </c>
    </row>
    <row r="467" spans="2:10" ht="18" customHeight="1" x14ac:dyDescent="0.25">
      <c r="B467" s="3">
        <v>43498</v>
      </c>
      <c r="C467" s="12" t="str">
        <f>TEXT(basegeral[[#This Row],[Data]],"mmm")</f>
        <v>fev</v>
      </c>
      <c r="D467" s="12" t="str">
        <f>TEXT(basegeral[[#This Row],[Data]],"aaaa")</f>
        <v>2019</v>
      </c>
      <c r="E467" s="19" t="s">
        <v>7</v>
      </c>
      <c r="F467" s="5" t="s">
        <v>54</v>
      </c>
      <c r="G467" s="5" t="s">
        <v>10</v>
      </c>
      <c r="H467" s="6">
        <v>5400</v>
      </c>
      <c r="I467" s="16">
        <v>5400</v>
      </c>
      <c r="J467" s="8">
        <f t="shared" si="7"/>
        <v>16405.43</v>
      </c>
    </row>
    <row r="468" spans="2:10" ht="18" customHeight="1" x14ac:dyDescent="0.25">
      <c r="B468" s="3">
        <v>43498</v>
      </c>
      <c r="C468" s="12" t="str">
        <f>TEXT(basegeral[[#This Row],[Data]],"mmm")</f>
        <v>fev</v>
      </c>
      <c r="D468" s="12" t="str">
        <f>TEXT(basegeral[[#This Row],[Data]],"aaaa")</f>
        <v>2019</v>
      </c>
      <c r="E468" s="19" t="s">
        <v>11</v>
      </c>
      <c r="F468" s="5" t="s">
        <v>25</v>
      </c>
      <c r="G468" s="7" t="s">
        <v>91</v>
      </c>
      <c r="H468" s="6">
        <v>1100</v>
      </c>
      <c r="I468" s="6">
        <v>870</v>
      </c>
      <c r="J468" s="8">
        <f t="shared" si="7"/>
        <v>15535.43</v>
      </c>
    </row>
    <row r="469" spans="2:10" ht="18" customHeight="1" x14ac:dyDescent="0.25">
      <c r="B469" s="3">
        <v>43498</v>
      </c>
      <c r="C469" s="12" t="str">
        <f>TEXT(basegeral[[#This Row],[Data]],"mmm")</f>
        <v>fev</v>
      </c>
      <c r="D469" s="12" t="str">
        <f>TEXT(basegeral[[#This Row],[Data]],"aaaa")</f>
        <v>2019</v>
      </c>
      <c r="E469" s="19" t="s">
        <v>11</v>
      </c>
      <c r="F469" s="5" t="s">
        <v>12</v>
      </c>
      <c r="G469" s="5" t="s">
        <v>13</v>
      </c>
      <c r="H469" s="6">
        <v>1650</v>
      </c>
      <c r="I469" s="16">
        <v>1650</v>
      </c>
      <c r="J469" s="8">
        <f t="shared" si="7"/>
        <v>13885.43</v>
      </c>
    </row>
    <row r="470" spans="2:10" ht="18" customHeight="1" x14ac:dyDescent="0.25">
      <c r="B470" s="3">
        <v>43498</v>
      </c>
      <c r="C470" s="12" t="str">
        <f>TEXT(basegeral[[#This Row],[Data]],"mmm")</f>
        <v>fev</v>
      </c>
      <c r="D470" s="12" t="str">
        <f>TEXT(basegeral[[#This Row],[Data]],"aaaa")</f>
        <v>2019</v>
      </c>
      <c r="E470" s="19" t="s">
        <v>11</v>
      </c>
      <c r="F470" s="5" t="s">
        <v>12</v>
      </c>
      <c r="G470" s="5" t="s">
        <v>14</v>
      </c>
      <c r="H470" s="6">
        <v>287.57</v>
      </c>
      <c r="I470" s="16">
        <v>287.57</v>
      </c>
      <c r="J470" s="8">
        <f t="shared" si="7"/>
        <v>13597.86</v>
      </c>
    </row>
    <row r="471" spans="2:10" ht="18" customHeight="1" x14ac:dyDescent="0.25">
      <c r="B471" s="3">
        <v>43498</v>
      </c>
      <c r="C471" s="12" t="str">
        <f>TEXT(basegeral[[#This Row],[Data]],"mmm")</f>
        <v>fev</v>
      </c>
      <c r="D471" s="12" t="str">
        <f>TEXT(basegeral[[#This Row],[Data]],"aaaa")</f>
        <v>2019</v>
      </c>
      <c r="E471" s="19" t="s">
        <v>11</v>
      </c>
      <c r="F471" s="5" t="s">
        <v>12</v>
      </c>
      <c r="G471" s="5" t="s">
        <v>15</v>
      </c>
      <c r="H471" s="6">
        <v>70</v>
      </c>
      <c r="I471" s="16">
        <v>70</v>
      </c>
      <c r="J471" s="8">
        <f t="shared" si="7"/>
        <v>13527.86</v>
      </c>
    </row>
    <row r="472" spans="2:10" ht="18" customHeight="1" x14ac:dyDescent="0.25">
      <c r="B472" s="3">
        <v>43501</v>
      </c>
      <c r="C472" s="12" t="str">
        <f>TEXT(basegeral[[#This Row],[Data]],"mmm")</f>
        <v>fev</v>
      </c>
      <c r="D472" s="12" t="str">
        <f>TEXT(basegeral[[#This Row],[Data]],"aaaa")</f>
        <v>2019</v>
      </c>
      <c r="E472" s="19" t="s">
        <v>11</v>
      </c>
      <c r="F472" s="5" t="s">
        <v>16</v>
      </c>
      <c r="G472" s="5" t="s">
        <v>17</v>
      </c>
      <c r="H472" s="6">
        <v>210</v>
      </c>
      <c r="I472" s="16">
        <v>210</v>
      </c>
      <c r="J472" s="8">
        <f t="shared" si="7"/>
        <v>13317.86</v>
      </c>
    </row>
    <row r="473" spans="2:10" ht="18" customHeight="1" x14ac:dyDescent="0.25">
      <c r="B473" s="3">
        <v>43501</v>
      </c>
      <c r="C473" s="12" t="str">
        <f>TEXT(basegeral[[#This Row],[Data]],"mmm")</f>
        <v>fev</v>
      </c>
      <c r="D473" s="12" t="str">
        <f>TEXT(basegeral[[#This Row],[Data]],"aaaa")</f>
        <v>2019</v>
      </c>
      <c r="E473" s="19" t="s">
        <v>11</v>
      </c>
      <c r="F473" s="5" t="s">
        <v>16</v>
      </c>
      <c r="G473" s="5" t="s">
        <v>18</v>
      </c>
      <c r="H473" s="6">
        <v>170</v>
      </c>
      <c r="I473" s="16">
        <v>170</v>
      </c>
      <c r="J473" s="8">
        <f t="shared" si="7"/>
        <v>13147.86</v>
      </c>
    </row>
    <row r="474" spans="2:10" ht="18" customHeight="1" x14ac:dyDescent="0.25">
      <c r="B474" s="3">
        <v>43501</v>
      </c>
      <c r="C474" s="12" t="str">
        <f>TEXT(basegeral[[#This Row],[Data]],"mmm")</f>
        <v>fev</v>
      </c>
      <c r="D474" s="12" t="str">
        <f>TEXT(basegeral[[#This Row],[Data]],"aaaa")</f>
        <v>2019</v>
      </c>
      <c r="E474" s="19" t="s">
        <v>11</v>
      </c>
      <c r="F474" s="5" t="s">
        <v>19</v>
      </c>
      <c r="G474" s="5" t="s">
        <v>20</v>
      </c>
      <c r="H474" s="6">
        <v>110</v>
      </c>
      <c r="I474" s="16">
        <v>110</v>
      </c>
      <c r="J474" s="8">
        <f t="shared" si="7"/>
        <v>13037.86</v>
      </c>
    </row>
    <row r="475" spans="2:10" ht="18" customHeight="1" x14ac:dyDescent="0.25">
      <c r="B475" s="3">
        <v>43501</v>
      </c>
      <c r="C475" s="12" t="str">
        <f>TEXT(basegeral[[#This Row],[Data]],"mmm")</f>
        <v>fev</v>
      </c>
      <c r="D475" s="12" t="str">
        <f>TEXT(basegeral[[#This Row],[Data]],"aaaa")</f>
        <v>2019</v>
      </c>
      <c r="E475" s="19" t="s">
        <v>11</v>
      </c>
      <c r="F475" s="5" t="s">
        <v>19</v>
      </c>
      <c r="G475" s="5" t="s">
        <v>21</v>
      </c>
      <c r="H475" s="6">
        <v>55</v>
      </c>
      <c r="I475" s="16">
        <v>55</v>
      </c>
      <c r="J475" s="8">
        <f t="shared" si="7"/>
        <v>12982.86</v>
      </c>
    </row>
    <row r="476" spans="2:10" ht="18" customHeight="1" x14ac:dyDescent="0.25">
      <c r="B476" s="3">
        <v>43501</v>
      </c>
      <c r="C476" s="12" t="str">
        <f>TEXT(basegeral[[#This Row],[Data]],"mmm")</f>
        <v>fev</v>
      </c>
      <c r="D476" s="12" t="str">
        <f>TEXT(basegeral[[#This Row],[Data]],"aaaa")</f>
        <v>2019</v>
      </c>
      <c r="E476" s="19" t="s">
        <v>11</v>
      </c>
      <c r="F476" s="5" t="s">
        <v>19</v>
      </c>
      <c r="G476" s="5" t="s">
        <v>22</v>
      </c>
      <c r="H476" s="6">
        <v>105</v>
      </c>
      <c r="I476" s="16">
        <v>105</v>
      </c>
      <c r="J476" s="8">
        <f t="shared" si="7"/>
        <v>12877.86</v>
      </c>
    </row>
    <row r="477" spans="2:10" ht="18" customHeight="1" x14ac:dyDescent="0.25">
      <c r="B477" s="3">
        <v>43501</v>
      </c>
      <c r="C477" s="12" t="str">
        <f>TEXT(basegeral[[#This Row],[Data]],"mmm")</f>
        <v>fev</v>
      </c>
      <c r="D477" s="12" t="str">
        <f>TEXT(basegeral[[#This Row],[Data]],"aaaa")</f>
        <v>2019</v>
      </c>
      <c r="E477" s="19" t="s">
        <v>11</v>
      </c>
      <c r="F477" s="5" t="s">
        <v>12</v>
      </c>
      <c r="G477" s="5" t="s">
        <v>23</v>
      </c>
      <c r="H477" s="6">
        <v>400</v>
      </c>
      <c r="I477" s="16">
        <v>110</v>
      </c>
      <c r="J477" s="8">
        <f t="shared" si="7"/>
        <v>12767.86</v>
      </c>
    </row>
    <row r="478" spans="2:10" ht="18" customHeight="1" x14ac:dyDescent="0.25">
      <c r="B478" s="3">
        <v>43501</v>
      </c>
      <c r="C478" s="12" t="str">
        <f>TEXT(basegeral[[#This Row],[Data]],"mmm")</f>
        <v>fev</v>
      </c>
      <c r="D478" s="12" t="str">
        <f>TEXT(basegeral[[#This Row],[Data]],"aaaa")</f>
        <v>2019</v>
      </c>
      <c r="E478" s="19" t="s">
        <v>11</v>
      </c>
      <c r="F478" s="5" t="s">
        <v>25</v>
      </c>
      <c r="G478" s="5" t="s">
        <v>26</v>
      </c>
      <c r="H478" s="6">
        <v>1000</v>
      </c>
      <c r="I478" s="16">
        <v>105</v>
      </c>
      <c r="J478" s="8">
        <f t="shared" si="7"/>
        <v>12662.86</v>
      </c>
    </row>
    <row r="479" spans="2:10" ht="18" customHeight="1" x14ac:dyDescent="0.25">
      <c r="B479" s="3">
        <v>43501</v>
      </c>
      <c r="C479" s="12" t="str">
        <f>TEXT(basegeral[[#This Row],[Data]],"mmm")</f>
        <v>fev</v>
      </c>
      <c r="D479" s="12" t="str">
        <f>TEXT(basegeral[[#This Row],[Data]],"aaaa")</f>
        <v>2019</v>
      </c>
      <c r="E479" s="19" t="s">
        <v>11</v>
      </c>
      <c r="F479" s="5" t="s">
        <v>12</v>
      </c>
      <c r="G479" s="5" t="s">
        <v>90</v>
      </c>
      <c r="H479" s="6">
        <v>1200</v>
      </c>
      <c r="I479" s="16">
        <v>1100</v>
      </c>
      <c r="J479" s="8">
        <f t="shared" si="7"/>
        <v>11562.86</v>
      </c>
    </row>
    <row r="480" spans="2:10" ht="18" customHeight="1" x14ac:dyDescent="0.25">
      <c r="B480" s="3">
        <v>43501</v>
      </c>
      <c r="C480" s="12" t="str">
        <f>TEXT(basegeral[[#This Row],[Data]],"mmm")</f>
        <v>fev</v>
      </c>
      <c r="D480" s="12" t="str">
        <f>TEXT(basegeral[[#This Row],[Data]],"aaaa")</f>
        <v>2019</v>
      </c>
      <c r="E480" s="19" t="s">
        <v>11</v>
      </c>
      <c r="F480" s="5" t="s">
        <v>12</v>
      </c>
      <c r="G480" s="5" t="s">
        <v>29</v>
      </c>
      <c r="H480" s="6">
        <v>350</v>
      </c>
      <c r="I480" s="16">
        <v>105</v>
      </c>
      <c r="J480" s="8">
        <f t="shared" si="7"/>
        <v>11457.86</v>
      </c>
    </row>
    <row r="481" spans="2:10" ht="18" customHeight="1" x14ac:dyDescent="0.25">
      <c r="B481" s="3">
        <v>43501</v>
      </c>
      <c r="C481" s="12" t="str">
        <f>TEXT(basegeral[[#This Row],[Data]],"mmm")</f>
        <v>fev</v>
      </c>
      <c r="D481" s="12" t="str">
        <f>TEXT(basegeral[[#This Row],[Data]],"aaaa")</f>
        <v>2019</v>
      </c>
      <c r="E481" s="19" t="s">
        <v>11</v>
      </c>
      <c r="F481" s="5" t="s">
        <v>12</v>
      </c>
      <c r="G481" s="5" t="s">
        <v>24</v>
      </c>
      <c r="H481" s="6">
        <v>1000</v>
      </c>
      <c r="I481" s="16">
        <v>970</v>
      </c>
      <c r="J481" s="8">
        <f t="shared" si="7"/>
        <v>10487.86</v>
      </c>
    </row>
    <row r="482" spans="2:10" ht="18" customHeight="1" x14ac:dyDescent="0.25">
      <c r="B482" s="3">
        <v>43501</v>
      </c>
      <c r="C482" s="12" t="str">
        <f>TEXT(basegeral[[#This Row],[Data]],"mmm")</f>
        <v>fev</v>
      </c>
      <c r="D482" s="12" t="str">
        <f>TEXT(basegeral[[#This Row],[Data]],"aaaa")</f>
        <v>2019</v>
      </c>
      <c r="E482" s="19" t="s">
        <v>11</v>
      </c>
      <c r="F482" s="5" t="s">
        <v>12</v>
      </c>
      <c r="G482" s="5" t="s">
        <v>52</v>
      </c>
      <c r="H482" s="6">
        <v>50</v>
      </c>
      <c r="I482" s="6">
        <v>58</v>
      </c>
      <c r="J482" s="8">
        <f t="shared" si="7"/>
        <v>10429.86</v>
      </c>
    </row>
    <row r="483" spans="2:10" ht="18" customHeight="1" x14ac:dyDescent="0.25">
      <c r="B483" s="3">
        <v>43501</v>
      </c>
      <c r="C483" s="12" t="str">
        <f>TEXT(basegeral[[#This Row],[Data]],"mmm")</f>
        <v>fev</v>
      </c>
      <c r="D483" s="12" t="str">
        <f>TEXT(basegeral[[#This Row],[Data]],"aaaa")</f>
        <v>2019</v>
      </c>
      <c r="E483" s="19" t="s">
        <v>11</v>
      </c>
      <c r="F483" s="5" t="s">
        <v>12</v>
      </c>
      <c r="G483" s="5" t="s">
        <v>31</v>
      </c>
      <c r="H483" s="6">
        <v>300</v>
      </c>
      <c r="I483" s="16">
        <v>278</v>
      </c>
      <c r="J483" s="8">
        <f t="shared" si="7"/>
        <v>10151.86</v>
      </c>
    </row>
    <row r="484" spans="2:10" ht="18" customHeight="1" x14ac:dyDescent="0.25">
      <c r="B484" s="3">
        <v>43501</v>
      </c>
      <c r="C484" s="12" t="str">
        <f>TEXT(basegeral[[#This Row],[Data]],"mmm")</f>
        <v>fev</v>
      </c>
      <c r="D484" s="12" t="str">
        <f>TEXT(basegeral[[#This Row],[Data]],"aaaa")</f>
        <v>2019</v>
      </c>
      <c r="E484" s="19" t="s">
        <v>11</v>
      </c>
      <c r="F484" s="5" t="s">
        <v>32</v>
      </c>
      <c r="G484" s="5" t="s">
        <v>33</v>
      </c>
      <c r="H484" s="6">
        <v>2500</v>
      </c>
      <c r="I484" s="16">
        <v>2500</v>
      </c>
      <c r="J484" s="8">
        <f t="shared" si="7"/>
        <v>7651.8600000000006</v>
      </c>
    </row>
    <row r="485" spans="2:10" ht="18" customHeight="1" x14ac:dyDescent="0.25">
      <c r="B485" s="3">
        <v>43501</v>
      </c>
      <c r="C485" s="12" t="str">
        <f>TEXT(basegeral[[#This Row],[Data]],"mmm")</f>
        <v>fev</v>
      </c>
      <c r="D485" s="12" t="str">
        <f>TEXT(basegeral[[#This Row],[Data]],"aaaa")</f>
        <v>2019</v>
      </c>
      <c r="E485" s="19" t="s">
        <v>11</v>
      </c>
      <c r="F485" s="5" t="s">
        <v>32</v>
      </c>
      <c r="G485" s="5" t="s">
        <v>34</v>
      </c>
      <c r="H485" s="6">
        <v>3500</v>
      </c>
      <c r="I485" s="16">
        <v>2340</v>
      </c>
      <c r="J485" s="8">
        <f t="shared" si="7"/>
        <v>5311.8600000000006</v>
      </c>
    </row>
    <row r="486" spans="2:10" ht="18" customHeight="1" x14ac:dyDescent="0.25">
      <c r="B486" s="3">
        <v>43502</v>
      </c>
      <c r="C486" s="12" t="str">
        <f>TEXT(basegeral[[#This Row],[Data]],"mmm")</f>
        <v>fev</v>
      </c>
      <c r="D486" s="12" t="str">
        <f>TEXT(basegeral[[#This Row],[Data]],"aaaa")</f>
        <v>2019</v>
      </c>
      <c r="E486" s="19" t="s">
        <v>11</v>
      </c>
      <c r="F486" s="5" t="s">
        <v>35</v>
      </c>
      <c r="G486" s="5" t="s">
        <v>36</v>
      </c>
      <c r="H486" s="6">
        <v>100</v>
      </c>
      <c r="I486" s="16">
        <v>98</v>
      </c>
      <c r="J486" s="8">
        <f t="shared" si="7"/>
        <v>5213.8600000000006</v>
      </c>
    </row>
    <row r="487" spans="2:10" ht="18" customHeight="1" x14ac:dyDescent="0.25">
      <c r="B487" s="3">
        <v>43502</v>
      </c>
      <c r="C487" s="12" t="str">
        <f>TEXT(basegeral[[#This Row],[Data]],"mmm")</f>
        <v>fev</v>
      </c>
      <c r="D487" s="12" t="str">
        <f>TEXT(basegeral[[#This Row],[Data]],"aaaa")</f>
        <v>2019</v>
      </c>
      <c r="E487" s="19" t="s">
        <v>11</v>
      </c>
      <c r="F487" s="5" t="s">
        <v>35</v>
      </c>
      <c r="G487" s="5" t="s">
        <v>37</v>
      </c>
      <c r="H487" s="6">
        <v>100</v>
      </c>
      <c r="I487" s="16">
        <v>56</v>
      </c>
      <c r="J487" s="8">
        <f t="shared" si="7"/>
        <v>5157.8600000000006</v>
      </c>
    </row>
    <row r="488" spans="2:10" ht="18" customHeight="1" x14ac:dyDescent="0.25">
      <c r="B488" s="3">
        <v>43502</v>
      </c>
      <c r="C488" s="12" t="str">
        <f>TEXT(basegeral[[#This Row],[Data]],"mmm")</f>
        <v>fev</v>
      </c>
      <c r="D488" s="12" t="str">
        <f>TEXT(basegeral[[#This Row],[Data]],"aaaa")</f>
        <v>2019</v>
      </c>
      <c r="E488" s="19" t="s">
        <v>11</v>
      </c>
      <c r="F488" s="5" t="s">
        <v>35</v>
      </c>
      <c r="G488" s="5" t="s">
        <v>38</v>
      </c>
      <c r="H488" s="6">
        <v>200</v>
      </c>
      <c r="I488" s="16">
        <v>154</v>
      </c>
      <c r="J488" s="8">
        <f t="shared" si="7"/>
        <v>5003.8600000000006</v>
      </c>
    </row>
    <row r="489" spans="2:10" ht="18" customHeight="1" x14ac:dyDescent="0.25">
      <c r="B489" s="3">
        <v>43506</v>
      </c>
      <c r="C489" s="12" t="str">
        <f>TEXT(basegeral[[#This Row],[Data]],"mmm")</f>
        <v>fev</v>
      </c>
      <c r="D489" s="12" t="str">
        <f>TEXT(basegeral[[#This Row],[Data]],"aaaa")</f>
        <v>2019</v>
      </c>
      <c r="E489" s="19" t="s">
        <v>7</v>
      </c>
      <c r="F489" s="5" t="s">
        <v>54</v>
      </c>
      <c r="G489" s="5" t="s">
        <v>39</v>
      </c>
      <c r="H489" s="6">
        <v>3850</v>
      </c>
      <c r="I489" s="16">
        <v>3200</v>
      </c>
      <c r="J489" s="8">
        <f t="shared" si="7"/>
        <v>8203.86</v>
      </c>
    </row>
    <row r="490" spans="2:10" ht="18" customHeight="1" x14ac:dyDescent="0.25">
      <c r="B490" s="3">
        <v>43506</v>
      </c>
      <c r="C490" s="12" t="str">
        <f>TEXT(basegeral[[#This Row],[Data]],"mmm")</f>
        <v>fev</v>
      </c>
      <c r="D490" s="12" t="str">
        <f>TEXT(basegeral[[#This Row],[Data]],"aaaa")</f>
        <v>2019</v>
      </c>
      <c r="E490" s="19" t="s">
        <v>7</v>
      </c>
      <c r="F490" s="5" t="s">
        <v>54</v>
      </c>
      <c r="G490" s="5" t="s">
        <v>40</v>
      </c>
      <c r="H490" s="6">
        <v>4320</v>
      </c>
      <c r="I490" s="16">
        <v>4860</v>
      </c>
      <c r="J490" s="8">
        <f t="shared" si="7"/>
        <v>13063.86</v>
      </c>
    </row>
    <row r="491" spans="2:10" ht="18" customHeight="1" x14ac:dyDescent="0.25">
      <c r="B491" s="3">
        <v>43506</v>
      </c>
      <c r="C491" s="12" t="str">
        <f>TEXT(basegeral[[#This Row],[Data]],"mmm")</f>
        <v>fev</v>
      </c>
      <c r="D491" s="12" t="str">
        <f>TEXT(basegeral[[#This Row],[Data]],"aaaa")</f>
        <v>2019</v>
      </c>
      <c r="E491" s="19" t="s">
        <v>11</v>
      </c>
      <c r="F491" s="5" t="s">
        <v>35</v>
      </c>
      <c r="G491" s="5" t="s">
        <v>41</v>
      </c>
      <c r="H491" s="6">
        <v>900</v>
      </c>
      <c r="I491" s="16">
        <v>987</v>
      </c>
      <c r="J491" s="8">
        <f t="shared" si="7"/>
        <v>12076.86</v>
      </c>
    </row>
    <row r="492" spans="2:10" ht="18" customHeight="1" x14ac:dyDescent="0.25">
      <c r="B492" s="3">
        <v>43506</v>
      </c>
      <c r="C492" s="12" t="str">
        <f>TEXT(basegeral[[#This Row],[Data]],"mmm")</f>
        <v>fev</v>
      </c>
      <c r="D492" s="12" t="str">
        <f>TEXT(basegeral[[#This Row],[Data]],"aaaa")</f>
        <v>2019</v>
      </c>
      <c r="E492" s="19" t="s">
        <v>11</v>
      </c>
      <c r="F492" s="5" t="s">
        <v>16</v>
      </c>
      <c r="G492" s="5" t="s">
        <v>42</v>
      </c>
      <c r="H492" s="6">
        <v>750</v>
      </c>
      <c r="I492" s="6">
        <v>750</v>
      </c>
      <c r="J492" s="8">
        <f t="shared" si="7"/>
        <v>11326.86</v>
      </c>
    </row>
    <row r="493" spans="2:10" ht="18" customHeight="1" x14ac:dyDescent="0.25">
      <c r="B493" s="3">
        <v>43506</v>
      </c>
      <c r="C493" s="12" t="str">
        <f>TEXT(basegeral[[#This Row],[Data]],"mmm")</f>
        <v>fev</v>
      </c>
      <c r="D493" s="12" t="str">
        <f>TEXT(basegeral[[#This Row],[Data]],"aaaa")</f>
        <v>2019</v>
      </c>
      <c r="E493" s="19" t="s">
        <v>11</v>
      </c>
      <c r="F493" s="5" t="s">
        <v>19</v>
      </c>
      <c r="G493" s="5" t="s">
        <v>43</v>
      </c>
      <c r="H493" s="6">
        <v>380</v>
      </c>
      <c r="I493" s="16">
        <v>190</v>
      </c>
      <c r="J493" s="8">
        <f t="shared" si="7"/>
        <v>11136.86</v>
      </c>
    </row>
    <row r="494" spans="2:10" ht="18" customHeight="1" x14ac:dyDescent="0.25">
      <c r="B494" s="3">
        <v>43506</v>
      </c>
      <c r="C494" s="12" t="str">
        <f>TEXT(basegeral[[#This Row],[Data]],"mmm")</f>
        <v>fev</v>
      </c>
      <c r="D494" s="12" t="str">
        <f>TEXT(basegeral[[#This Row],[Data]],"aaaa")</f>
        <v>2019</v>
      </c>
      <c r="E494" s="19" t="s">
        <v>11</v>
      </c>
      <c r="F494" s="5" t="s">
        <v>16</v>
      </c>
      <c r="G494" s="5" t="s">
        <v>44</v>
      </c>
      <c r="H494" s="6">
        <v>500</v>
      </c>
      <c r="I494" s="16">
        <v>387</v>
      </c>
      <c r="J494" s="8">
        <f t="shared" si="7"/>
        <v>10749.86</v>
      </c>
    </row>
    <row r="495" spans="2:10" ht="18" customHeight="1" x14ac:dyDescent="0.25">
      <c r="B495" s="3">
        <v>43506</v>
      </c>
      <c r="C495" s="12" t="str">
        <f>TEXT(basegeral[[#This Row],[Data]],"mmm")</f>
        <v>fev</v>
      </c>
      <c r="D495" s="12" t="str">
        <f>TEXT(basegeral[[#This Row],[Data]],"aaaa")</f>
        <v>2019</v>
      </c>
      <c r="E495" s="19" t="s">
        <v>11</v>
      </c>
      <c r="F495" s="5" t="s">
        <v>25</v>
      </c>
      <c r="G495" s="5" t="s">
        <v>45</v>
      </c>
      <c r="H495" s="6">
        <v>100</v>
      </c>
      <c r="I495" s="6">
        <v>80</v>
      </c>
      <c r="J495" s="8">
        <f t="shared" si="7"/>
        <v>10669.86</v>
      </c>
    </row>
    <row r="496" spans="2:10" ht="18" customHeight="1" x14ac:dyDescent="0.25">
      <c r="B496" s="3">
        <v>43511</v>
      </c>
      <c r="C496" s="12" t="str">
        <f>TEXT(basegeral[[#This Row],[Data]],"mmm")</f>
        <v>fev</v>
      </c>
      <c r="D496" s="12" t="str">
        <f>TEXT(basegeral[[#This Row],[Data]],"aaaa")</f>
        <v>2019</v>
      </c>
      <c r="E496" s="19" t="s">
        <v>11</v>
      </c>
      <c r="F496" s="5" t="s">
        <v>12</v>
      </c>
      <c r="G496" s="5" t="s">
        <v>46</v>
      </c>
      <c r="H496" s="6">
        <v>130</v>
      </c>
      <c r="I496" s="6">
        <v>130</v>
      </c>
      <c r="J496" s="8">
        <f t="shared" si="7"/>
        <v>10539.86</v>
      </c>
    </row>
    <row r="497" spans="2:10" ht="18" customHeight="1" x14ac:dyDescent="0.25">
      <c r="B497" s="3">
        <v>43511</v>
      </c>
      <c r="C497" s="12" t="str">
        <f>TEXT(basegeral[[#This Row],[Data]],"mmm")</f>
        <v>fev</v>
      </c>
      <c r="D497" s="12" t="str">
        <f>TEXT(basegeral[[#This Row],[Data]],"aaaa")</f>
        <v>2019</v>
      </c>
      <c r="E497" s="19" t="s">
        <v>11</v>
      </c>
      <c r="F497" s="5" t="s">
        <v>16</v>
      </c>
      <c r="G497" s="5" t="s">
        <v>47</v>
      </c>
      <c r="H497" s="6">
        <v>500</v>
      </c>
      <c r="I497" s="16">
        <v>499</v>
      </c>
      <c r="J497" s="8">
        <f t="shared" si="7"/>
        <v>10040.86</v>
      </c>
    </row>
    <row r="498" spans="2:10" ht="18" customHeight="1" x14ac:dyDescent="0.25">
      <c r="B498" s="3">
        <v>43516</v>
      </c>
      <c r="C498" s="12" t="str">
        <f>TEXT(basegeral[[#This Row],[Data]],"mmm")</f>
        <v>fev</v>
      </c>
      <c r="D498" s="12" t="str">
        <f>TEXT(basegeral[[#This Row],[Data]],"aaaa")</f>
        <v>2019</v>
      </c>
      <c r="E498" s="19" t="s">
        <v>11</v>
      </c>
      <c r="F498" s="5" t="s">
        <v>32</v>
      </c>
      <c r="G498" s="5" t="s">
        <v>48</v>
      </c>
      <c r="H498" s="6">
        <v>1500</v>
      </c>
      <c r="I498" s="16">
        <v>3400</v>
      </c>
      <c r="J498" s="8">
        <f t="shared" si="7"/>
        <v>6640.8600000000006</v>
      </c>
    </row>
    <row r="499" spans="2:10" ht="18" customHeight="1" x14ac:dyDescent="0.25">
      <c r="B499" s="3">
        <v>43516</v>
      </c>
      <c r="C499" s="12" t="str">
        <f>TEXT(basegeral[[#This Row],[Data]],"mmm")</f>
        <v>fev</v>
      </c>
      <c r="D499" s="12" t="str">
        <f>TEXT(basegeral[[#This Row],[Data]],"aaaa")</f>
        <v>2019</v>
      </c>
      <c r="E499" s="19" t="s">
        <v>11</v>
      </c>
      <c r="F499" s="5" t="s">
        <v>32</v>
      </c>
      <c r="G499" s="5" t="s">
        <v>49</v>
      </c>
      <c r="H499" s="6">
        <v>4000</v>
      </c>
      <c r="I499" s="16">
        <v>3950</v>
      </c>
      <c r="J499" s="8">
        <f t="shared" si="7"/>
        <v>2690.8600000000006</v>
      </c>
    </row>
    <row r="500" spans="2:10" ht="18" customHeight="1" x14ac:dyDescent="0.25">
      <c r="B500" s="3">
        <v>43524</v>
      </c>
      <c r="C500" s="12" t="str">
        <f>TEXT(basegeral[[#This Row],[Data]],"mmm")</f>
        <v>fev</v>
      </c>
      <c r="D500" s="12" t="str">
        <f>TEXT(basegeral[[#This Row],[Data]],"aaaa")</f>
        <v>2019</v>
      </c>
      <c r="E500" s="19" t="s">
        <v>11</v>
      </c>
      <c r="F500" s="5" t="s">
        <v>35</v>
      </c>
      <c r="G500" s="5" t="s">
        <v>50</v>
      </c>
      <c r="H500" s="6">
        <v>1000</v>
      </c>
      <c r="I500" s="16">
        <v>860</v>
      </c>
      <c r="J500" s="8">
        <f t="shared" si="7"/>
        <v>1830.8600000000006</v>
      </c>
    </row>
    <row r="501" spans="2:10" ht="18" customHeight="1" x14ac:dyDescent="0.25">
      <c r="B501" s="3">
        <v>43524</v>
      </c>
      <c r="C501" s="12" t="str">
        <f>TEXT(basegeral[[#This Row],[Data]],"mmm")</f>
        <v>fev</v>
      </c>
      <c r="D501" s="12" t="str">
        <f>TEXT(basegeral[[#This Row],[Data]],"aaaa")</f>
        <v>2019</v>
      </c>
      <c r="E501" s="19" t="s">
        <v>11</v>
      </c>
      <c r="F501" s="5" t="s">
        <v>19</v>
      </c>
      <c r="G501" s="5" t="s">
        <v>51</v>
      </c>
      <c r="H501" s="6">
        <v>4000</v>
      </c>
      <c r="I501" s="16">
        <v>1000</v>
      </c>
      <c r="J501" s="8">
        <f t="shared" si="7"/>
        <v>830.86000000000058</v>
      </c>
    </row>
    <row r="502" spans="2:10" ht="18" customHeight="1" x14ac:dyDescent="0.25">
      <c r="B502" s="3">
        <v>43526</v>
      </c>
      <c r="C502" s="12" t="str">
        <f>TEXT(basegeral[[#This Row],[Data]],"mmm")</f>
        <v>mar</v>
      </c>
      <c r="D502" s="12" t="str">
        <f>TEXT(basegeral[[#This Row],[Data]],"aaaa")</f>
        <v>2019</v>
      </c>
      <c r="E502" s="19" t="s">
        <v>7</v>
      </c>
      <c r="F502" s="5" t="s">
        <v>54</v>
      </c>
      <c r="G502" s="5" t="s">
        <v>8</v>
      </c>
      <c r="H502" s="6">
        <v>4900</v>
      </c>
      <c r="I502" s="16">
        <v>3560</v>
      </c>
      <c r="J502" s="8">
        <f t="shared" si="7"/>
        <v>4390.8600000000006</v>
      </c>
    </row>
    <row r="503" spans="2:10" ht="18" customHeight="1" x14ac:dyDescent="0.25">
      <c r="B503" s="3">
        <v>43526</v>
      </c>
      <c r="C503" s="12" t="str">
        <f>TEXT(basegeral[[#This Row],[Data]],"mmm")</f>
        <v>mar</v>
      </c>
      <c r="D503" s="12" t="str">
        <f>TEXT(basegeral[[#This Row],[Data]],"aaaa")</f>
        <v>2019</v>
      </c>
      <c r="E503" s="19" t="s">
        <v>7</v>
      </c>
      <c r="F503" s="5" t="s">
        <v>54</v>
      </c>
      <c r="G503" s="5" t="s">
        <v>9</v>
      </c>
      <c r="H503" s="6">
        <v>5500</v>
      </c>
      <c r="I503" s="16">
        <v>5500</v>
      </c>
      <c r="J503" s="8">
        <f t="shared" si="7"/>
        <v>9890.86</v>
      </c>
    </row>
    <row r="504" spans="2:10" ht="18" customHeight="1" x14ac:dyDescent="0.25">
      <c r="B504" s="3">
        <v>43526</v>
      </c>
      <c r="C504" s="12" t="str">
        <f>TEXT(basegeral[[#This Row],[Data]],"mmm")</f>
        <v>mar</v>
      </c>
      <c r="D504" s="12" t="str">
        <f>TEXT(basegeral[[#This Row],[Data]],"aaaa")</f>
        <v>2019</v>
      </c>
      <c r="E504" s="19" t="s">
        <v>7</v>
      </c>
      <c r="F504" s="5" t="s">
        <v>54</v>
      </c>
      <c r="G504" s="5" t="s">
        <v>10</v>
      </c>
      <c r="H504" s="6">
        <v>5400</v>
      </c>
      <c r="I504" s="16">
        <v>5400</v>
      </c>
      <c r="J504" s="8">
        <f t="shared" si="7"/>
        <v>15290.86</v>
      </c>
    </row>
    <row r="505" spans="2:10" ht="18" customHeight="1" x14ac:dyDescent="0.25">
      <c r="B505" s="3">
        <v>43526</v>
      </c>
      <c r="C505" s="12" t="str">
        <f>TEXT(basegeral[[#This Row],[Data]],"mmm")</f>
        <v>mar</v>
      </c>
      <c r="D505" s="12" t="str">
        <f>TEXT(basegeral[[#This Row],[Data]],"aaaa")</f>
        <v>2019</v>
      </c>
      <c r="E505" s="19" t="s">
        <v>11</v>
      </c>
      <c r="F505" s="5" t="s">
        <v>12</v>
      </c>
      <c r="G505" s="5" t="s">
        <v>13</v>
      </c>
      <c r="H505" s="6">
        <v>1650</v>
      </c>
      <c r="I505" s="16">
        <v>1650</v>
      </c>
      <c r="J505" s="8">
        <f t="shared" si="7"/>
        <v>13640.86</v>
      </c>
    </row>
    <row r="506" spans="2:10" ht="18" customHeight="1" x14ac:dyDescent="0.25">
      <c r="B506" s="3">
        <v>43526</v>
      </c>
      <c r="C506" s="12" t="str">
        <f>TEXT(basegeral[[#This Row],[Data]],"mmm")</f>
        <v>mar</v>
      </c>
      <c r="D506" s="12" t="str">
        <f>TEXT(basegeral[[#This Row],[Data]],"aaaa")</f>
        <v>2019</v>
      </c>
      <c r="E506" s="19" t="s">
        <v>11</v>
      </c>
      <c r="F506" s="5" t="s">
        <v>12</v>
      </c>
      <c r="G506" s="5" t="s">
        <v>14</v>
      </c>
      <c r="H506" s="6">
        <v>287.57</v>
      </c>
      <c r="I506" s="16">
        <v>287.57</v>
      </c>
      <c r="J506" s="8">
        <f t="shared" si="7"/>
        <v>13353.29</v>
      </c>
    </row>
    <row r="507" spans="2:10" ht="18" customHeight="1" x14ac:dyDescent="0.25">
      <c r="B507" s="3">
        <v>43526</v>
      </c>
      <c r="C507" s="12" t="str">
        <f>TEXT(basegeral[[#This Row],[Data]],"mmm")</f>
        <v>mar</v>
      </c>
      <c r="D507" s="12" t="str">
        <f>TEXT(basegeral[[#This Row],[Data]],"aaaa")</f>
        <v>2019</v>
      </c>
      <c r="E507" s="19" t="s">
        <v>11</v>
      </c>
      <c r="F507" s="5" t="s">
        <v>12</v>
      </c>
      <c r="G507" s="5" t="s">
        <v>15</v>
      </c>
      <c r="H507" s="6">
        <v>70</v>
      </c>
      <c r="I507" s="16">
        <v>70</v>
      </c>
      <c r="J507" s="8">
        <f t="shared" si="7"/>
        <v>13283.29</v>
      </c>
    </row>
    <row r="508" spans="2:10" ht="18" customHeight="1" x14ac:dyDescent="0.25">
      <c r="B508" s="3">
        <v>43529</v>
      </c>
      <c r="C508" s="12" t="str">
        <f>TEXT(basegeral[[#This Row],[Data]],"mmm")</f>
        <v>mar</v>
      </c>
      <c r="D508" s="12" t="str">
        <f>TEXT(basegeral[[#This Row],[Data]],"aaaa")</f>
        <v>2019</v>
      </c>
      <c r="E508" s="19" t="s">
        <v>11</v>
      </c>
      <c r="F508" s="5" t="s">
        <v>16</v>
      </c>
      <c r="G508" s="5" t="s">
        <v>17</v>
      </c>
      <c r="H508" s="6">
        <v>210</v>
      </c>
      <c r="I508" s="16">
        <v>210</v>
      </c>
      <c r="J508" s="8">
        <f t="shared" si="7"/>
        <v>13073.29</v>
      </c>
    </row>
    <row r="509" spans="2:10" ht="18" customHeight="1" x14ac:dyDescent="0.25">
      <c r="B509" s="3">
        <v>43529</v>
      </c>
      <c r="C509" s="12" t="str">
        <f>TEXT(basegeral[[#This Row],[Data]],"mmm")</f>
        <v>mar</v>
      </c>
      <c r="D509" s="12" t="str">
        <f>TEXT(basegeral[[#This Row],[Data]],"aaaa")</f>
        <v>2019</v>
      </c>
      <c r="E509" s="19" t="s">
        <v>11</v>
      </c>
      <c r="F509" s="5" t="s">
        <v>16</v>
      </c>
      <c r="G509" s="5" t="s">
        <v>18</v>
      </c>
      <c r="H509" s="6">
        <v>170</v>
      </c>
      <c r="I509" s="16">
        <v>170</v>
      </c>
      <c r="J509" s="8">
        <f t="shared" si="7"/>
        <v>12903.29</v>
      </c>
    </row>
    <row r="510" spans="2:10" ht="18" customHeight="1" x14ac:dyDescent="0.25">
      <c r="B510" s="3">
        <v>43529</v>
      </c>
      <c r="C510" s="12" t="str">
        <f>TEXT(basegeral[[#This Row],[Data]],"mmm")</f>
        <v>mar</v>
      </c>
      <c r="D510" s="12" t="str">
        <f>TEXT(basegeral[[#This Row],[Data]],"aaaa")</f>
        <v>2019</v>
      </c>
      <c r="E510" s="19" t="s">
        <v>11</v>
      </c>
      <c r="F510" s="5" t="s">
        <v>19</v>
      </c>
      <c r="G510" s="5" t="s">
        <v>20</v>
      </c>
      <c r="H510" s="6">
        <v>110</v>
      </c>
      <c r="I510" s="16">
        <v>110</v>
      </c>
      <c r="J510" s="8">
        <f t="shared" si="7"/>
        <v>12793.29</v>
      </c>
    </row>
    <row r="511" spans="2:10" ht="18" customHeight="1" x14ac:dyDescent="0.25">
      <c r="B511" s="3">
        <v>43529</v>
      </c>
      <c r="C511" s="12" t="str">
        <f>TEXT(basegeral[[#This Row],[Data]],"mmm")</f>
        <v>mar</v>
      </c>
      <c r="D511" s="12" t="str">
        <f>TEXT(basegeral[[#This Row],[Data]],"aaaa")</f>
        <v>2019</v>
      </c>
      <c r="E511" s="19" t="s">
        <v>11</v>
      </c>
      <c r="F511" s="5" t="s">
        <v>19</v>
      </c>
      <c r="G511" s="5" t="s">
        <v>21</v>
      </c>
      <c r="H511" s="6">
        <v>55</v>
      </c>
      <c r="I511" s="16">
        <v>55</v>
      </c>
      <c r="J511" s="8">
        <f t="shared" si="7"/>
        <v>12738.29</v>
      </c>
    </row>
    <row r="512" spans="2:10" ht="18" customHeight="1" x14ac:dyDescent="0.25">
      <c r="B512" s="3">
        <v>43529</v>
      </c>
      <c r="C512" s="12" t="str">
        <f>TEXT(basegeral[[#This Row],[Data]],"mmm")</f>
        <v>mar</v>
      </c>
      <c r="D512" s="12" t="str">
        <f>TEXT(basegeral[[#This Row],[Data]],"aaaa")</f>
        <v>2019</v>
      </c>
      <c r="E512" s="19" t="s">
        <v>11</v>
      </c>
      <c r="F512" s="5" t="s">
        <v>19</v>
      </c>
      <c r="G512" s="5" t="s">
        <v>22</v>
      </c>
      <c r="H512" s="6">
        <v>105</v>
      </c>
      <c r="I512" s="16">
        <v>105</v>
      </c>
      <c r="J512" s="8">
        <f t="shared" si="7"/>
        <v>12633.29</v>
      </c>
    </row>
    <row r="513" spans="2:10" ht="18" customHeight="1" x14ac:dyDescent="0.25">
      <c r="B513" s="3">
        <v>43529</v>
      </c>
      <c r="C513" s="12" t="str">
        <f>TEXT(basegeral[[#This Row],[Data]],"mmm")</f>
        <v>mar</v>
      </c>
      <c r="D513" s="12" t="str">
        <f>TEXT(basegeral[[#This Row],[Data]],"aaaa")</f>
        <v>2019</v>
      </c>
      <c r="E513" s="19" t="s">
        <v>11</v>
      </c>
      <c r="F513" s="5" t="s">
        <v>12</v>
      </c>
      <c r="G513" s="5" t="s">
        <v>23</v>
      </c>
      <c r="H513" s="6">
        <v>400</v>
      </c>
      <c r="I513" s="16">
        <v>110</v>
      </c>
      <c r="J513" s="8">
        <f t="shared" si="7"/>
        <v>12523.29</v>
      </c>
    </row>
    <row r="514" spans="2:10" ht="18" customHeight="1" x14ac:dyDescent="0.25">
      <c r="B514" s="3">
        <v>43529</v>
      </c>
      <c r="C514" s="12" t="str">
        <f>TEXT(basegeral[[#This Row],[Data]],"mmm")</f>
        <v>mar</v>
      </c>
      <c r="D514" s="12" t="str">
        <f>TEXT(basegeral[[#This Row],[Data]],"aaaa")</f>
        <v>2019</v>
      </c>
      <c r="E514" s="19" t="s">
        <v>11</v>
      </c>
      <c r="F514" s="5" t="s">
        <v>25</v>
      </c>
      <c r="G514" s="5" t="s">
        <v>26</v>
      </c>
      <c r="H514" s="6">
        <v>1000</v>
      </c>
      <c r="I514" s="16">
        <v>105</v>
      </c>
      <c r="J514" s="8">
        <f t="shared" si="7"/>
        <v>12418.29</v>
      </c>
    </row>
    <row r="515" spans="2:10" ht="18" customHeight="1" x14ac:dyDescent="0.25">
      <c r="B515" s="3">
        <v>43529</v>
      </c>
      <c r="C515" s="12" t="str">
        <f>TEXT(basegeral[[#This Row],[Data]],"mmm")</f>
        <v>mar</v>
      </c>
      <c r="D515" s="12" t="str">
        <f>TEXT(basegeral[[#This Row],[Data]],"aaaa")</f>
        <v>2019</v>
      </c>
      <c r="E515" s="19" t="s">
        <v>11</v>
      </c>
      <c r="F515" s="5" t="s">
        <v>12</v>
      </c>
      <c r="G515" s="5" t="s">
        <v>29</v>
      </c>
      <c r="H515" s="6">
        <v>350</v>
      </c>
      <c r="I515" s="16">
        <v>105</v>
      </c>
      <c r="J515" s="8">
        <f t="shared" si="7"/>
        <v>12313.29</v>
      </c>
    </row>
    <row r="516" spans="2:10" ht="18" customHeight="1" x14ac:dyDescent="0.25">
      <c r="B516" s="3">
        <v>43529</v>
      </c>
      <c r="C516" s="12" t="str">
        <f>TEXT(basegeral[[#This Row],[Data]],"mmm")</f>
        <v>mar</v>
      </c>
      <c r="D516" s="12" t="str">
        <f>TEXT(basegeral[[#This Row],[Data]],"aaaa")</f>
        <v>2019</v>
      </c>
      <c r="E516" s="19" t="s">
        <v>11</v>
      </c>
      <c r="F516" s="5" t="s">
        <v>12</v>
      </c>
      <c r="G516" s="5" t="s">
        <v>24</v>
      </c>
      <c r="H516" s="6">
        <v>1000</v>
      </c>
      <c r="I516" s="16">
        <v>960</v>
      </c>
      <c r="J516" s="8">
        <f t="shared" si="7"/>
        <v>11353.29</v>
      </c>
    </row>
    <row r="517" spans="2:10" ht="18" customHeight="1" x14ac:dyDescent="0.25">
      <c r="B517" s="3">
        <v>43529</v>
      </c>
      <c r="C517" s="12" t="str">
        <f>TEXT(basegeral[[#This Row],[Data]],"mmm")</f>
        <v>mar</v>
      </c>
      <c r="D517" s="12" t="str">
        <f>TEXT(basegeral[[#This Row],[Data]],"aaaa")</f>
        <v>2019</v>
      </c>
      <c r="E517" s="19" t="s">
        <v>11</v>
      </c>
      <c r="F517" s="5" t="s">
        <v>12</v>
      </c>
      <c r="G517" s="5" t="s">
        <v>52</v>
      </c>
      <c r="H517" s="6">
        <v>50</v>
      </c>
      <c r="I517" s="6">
        <v>50</v>
      </c>
      <c r="J517" s="8">
        <f t="shared" si="7"/>
        <v>11303.29</v>
      </c>
    </row>
    <row r="518" spans="2:10" ht="18" customHeight="1" x14ac:dyDescent="0.25">
      <c r="B518" s="3">
        <v>43529</v>
      </c>
      <c r="C518" s="12" t="str">
        <f>TEXT(basegeral[[#This Row],[Data]],"mmm")</f>
        <v>mar</v>
      </c>
      <c r="D518" s="12" t="str">
        <f>TEXT(basegeral[[#This Row],[Data]],"aaaa")</f>
        <v>2019</v>
      </c>
      <c r="E518" s="19" t="s">
        <v>11</v>
      </c>
      <c r="F518" s="5" t="s">
        <v>12</v>
      </c>
      <c r="G518" s="5" t="s">
        <v>31</v>
      </c>
      <c r="H518" s="6">
        <v>300</v>
      </c>
      <c r="I518" s="16">
        <v>289</v>
      </c>
      <c r="J518" s="8">
        <f t="shared" si="7"/>
        <v>11014.29</v>
      </c>
    </row>
    <row r="519" spans="2:10" ht="18" customHeight="1" x14ac:dyDescent="0.25">
      <c r="B519" s="3">
        <v>43529</v>
      </c>
      <c r="C519" s="12" t="str">
        <f>TEXT(basegeral[[#This Row],[Data]],"mmm")</f>
        <v>mar</v>
      </c>
      <c r="D519" s="12" t="str">
        <f>TEXT(basegeral[[#This Row],[Data]],"aaaa")</f>
        <v>2019</v>
      </c>
      <c r="E519" s="19" t="s">
        <v>11</v>
      </c>
      <c r="F519" s="5" t="s">
        <v>32</v>
      </c>
      <c r="G519" s="5" t="s">
        <v>33</v>
      </c>
      <c r="H519" s="6">
        <v>2500</v>
      </c>
      <c r="I519" s="16">
        <v>2250</v>
      </c>
      <c r="J519" s="8">
        <f t="shared" si="7"/>
        <v>8764.2900000000009</v>
      </c>
    </row>
    <row r="520" spans="2:10" ht="18" customHeight="1" x14ac:dyDescent="0.25">
      <c r="B520" s="3">
        <v>43529</v>
      </c>
      <c r="C520" s="12" t="str">
        <f>TEXT(basegeral[[#This Row],[Data]],"mmm")</f>
        <v>mar</v>
      </c>
      <c r="D520" s="12" t="str">
        <f>TEXT(basegeral[[#This Row],[Data]],"aaaa")</f>
        <v>2019</v>
      </c>
      <c r="E520" s="19" t="s">
        <v>11</v>
      </c>
      <c r="F520" s="5" t="s">
        <v>32</v>
      </c>
      <c r="G520" s="5" t="s">
        <v>34</v>
      </c>
      <c r="H520" s="6">
        <v>3500</v>
      </c>
      <c r="I520" s="16">
        <v>2250</v>
      </c>
      <c r="J520" s="8">
        <f t="shared" si="7"/>
        <v>6514.2900000000009</v>
      </c>
    </row>
    <row r="521" spans="2:10" ht="18" customHeight="1" x14ac:dyDescent="0.25">
      <c r="B521" s="3">
        <v>43530</v>
      </c>
      <c r="C521" s="12" t="str">
        <f>TEXT(basegeral[[#This Row],[Data]],"mmm")</f>
        <v>mar</v>
      </c>
      <c r="D521" s="12" t="str">
        <f>TEXT(basegeral[[#This Row],[Data]],"aaaa")</f>
        <v>2019</v>
      </c>
      <c r="E521" s="19" t="s">
        <v>11</v>
      </c>
      <c r="F521" s="5" t="s">
        <v>35</v>
      </c>
      <c r="G521" s="5" t="s">
        <v>36</v>
      </c>
      <c r="H521" s="6">
        <v>100</v>
      </c>
      <c r="I521" s="16">
        <v>99</v>
      </c>
      <c r="J521" s="8">
        <f t="shared" si="7"/>
        <v>6415.2900000000009</v>
      </c>
    </row>
    <row r="522" spans="2:10" ht="18" customHeight="1" x14ac:dyDescent="0.25">
      <c r="B522" s="3">
        <v>43530</v>
      </c>
      <c r="C522" s="12" t="str">
        <f>TEXT(basegeral[[#This Row],[Data]],"mmm")</f>
        <v>mar</v>
      </c>
      <c r="D522" s="12" t="str">
        <f>TEXT(basegeral[[#This Row],[Data]],"aaaa")</f>
        <v>2019</v>
      </c>
      <c r="E522" s="19" t="s">
        <v>11</v>
      </c>
      <c r="F522" s="5" t="s">
        <v>35</v>
      </c>
      <c r="G522" s="5" t="s">
        <v>37</v>
      </c>
      <c r="H522" s="6">
        <v>100</v>
      </c>
      <c r="I522" s="16">
        <v>100</v>
      </c>
      <c r="J522" s="8">
        <f t="shared" si="7"/>
        <v>6315.2900000000009</v>
      </c>
    </row>
    <row r="523" spans="2:10" ht="18" customHeight="1" x14ac:dyDescent="0.25">
      <c r="B523" s="3">
        <v>43530</v>
      </c>
      <c r="C523" s="12" t="str">
        <f>TEXT(basegeral[[#This Row],[Data]],"mmm")</f>
        <v>mar</v>
      </c>
      <c r="D523" s="12" t="str">
        <f>TEXT(basegeral[[#This Row],[Data]],"aaaa")</f>
        <v>2019</v>
      </c>
      <c r="E523" s="19" t="s">
        <v>11</v>
      </c>
      <c r="F523" s="5" t="s">
        <v>35</v>
      </c>
      <c r="G523" s="5" t="s">
        <v>38</v>
      </c>
      <c r="H523" s="6">
        <v>200</v>
      </c>
      <c r="I523" s="16">
        <v>189</v>
      </c>
      <c r="J523" s="8">
        <f t="shared" si="7"/>
        <v>6126.2900000000009</v>
      </c>
    </row>
    <row r="524" spans="2:10" ht="18" customHeight="1" x14ac:dyDescent="0.25">
      <c r="B524" s="3">
        <v>43534</v>
      </c>
      <c r="C524" s="12" t="str">
        <f>TEXT(basegeral[[#This Row],[Data]],"mmm")</f>
        <v>mar</v>
      </c>
      <c r="D524" s="12" t="str">
        <f>TEXT(basegeral[[#This Row],[Data]],"aaaa")</f>
        <v>2019</v>
      </c>
      <c r="E524" s="19" t="s">
        <v>7</v>
      </c>
      <c r="F524" s="5" t="s">
        <v>54</v>
      </c>
      <c r="G524" s="5" t="s">
        <v>39</v>
      </c>
      <c r="H524" s="6">
        <v>3850</v>
      </c>
      <c r="I524" s="16">
        <v>3850</v>
      </c>
      <c r="J524" s="8">
        <f t="shared" ref="J524:J587" si="8">IF(E524="Receita",(J523+I524),(J523-I524))</f>
        <v>9976.2900000000009</v>
      </c>
    </row>
    <row r="525" spans="2:10" ht="18" customHeight="1" x14ac:dyDescent="0.25">
      <c r="B525" s="3">
        <v>43534</v>
      </c>
      <c r="C525" s="12" t="str">
        <f>TEXT(basegeral[[#This Row],[Data]],"mmm")</f>
        <v>mar</v>
      </c>
      <c r="D525" s="12" t="str">
        <f>TEXT(basegeral[[#This Row],[Data]],"aaaa")</f>
        <v>2019</v>
      </c>
      <c r="E525" s="19" t="s">
        <v>7</v>
      </c>
      <c r="F525" s="5" t="s">
        <v>54</v>
      </c>
      <c r="G525" s="5" t="s">
        <v>40</v>
      </c>
      <c r="H525" s="6">
        <v>5400</v>
      </c>
      <c r="I525" s="16">
        <v>5400</v>
      </c>
      <c r="J525" s="8">
        <f t="shared" si="8"/>
        <v>15376.29</v>
      </c>
    </row>
    <row r="526" spans="2:10" ht="18" customHeight="1" x14ac:dyDescent="0.25">
      <c r="B526" s="3">
        <v>43534</v>
      </c>
      <c r="C526" s="12" t="str">
        <f>TEXT(basegeral[[#This Row],[Data]],"mmm")</f>
        <v>mar</v>
      </c>
      <c r="D526" s="12" t="str">
        <f>TEXT(basegeral[[#This Row],[Data]],"aaaa")</f>
        <v>2019</v>
      </c>
      <c r="E526" s="19" t="s">
        <v>11</v>
      </c>
      <c r="F526" s="5" t="s">
        <v>35</v>
      </c>
      <c r="G526" s="5" t="s">
        <v>41</v>
      </c>
      <c r="H526" s="6">
        <v>900</v>
      </c>
      <c r="I526" s="16">
        <v>769</v>
      </c>
      <c r="J526" s="8">
        <f t="shared" si="8"/>
        <v>14607.29</v>
      </c>
    </row>
    <row r="527" spans="2:10" ht="18" customHeight="1" x14ac:dyDescent="0.25">
      <c r="B527" s="3">
        <v>43534</v>
      </c>
      <c r="C527" s="12" t="str">
        <f>TEXT(basegeral[[#This Row],[Data]],"mmm")</f>
        <v>mar</v>
      </c>
      <c r="D527" s="12" t="str">
        <f>TEXT(basegeral[[#This Row],[Data]],"aaaa")</f>
        <v>2019</v>
      </c>
      <c r="E527" s="19" t="s">
        <v>11</v>
      </c>
      <c r="F527" s="5" t="s">
        <v>16</v>
      </c>
      <c r="G527" s="5" t="s">
        <v>42</v>
      </c>
      <c r="H527" s="6">
        <v>750</v>
      </c>
      <c r="I527" s="6">
        <v>750</v>
      </c>
      <c r="J527" s="8">
        <f t="shared" si="8"/>
        <v>13857.29</v>
      </c>
    </row>
    <row r="528" spans="2:10" ht="18" customHeight="1" x14ac:dyDescent="0.25">
      <c r="B528" s="3">
        <v>43534</v>
      </c>
      <c r="C528" s="12" t="str">
        <f>TEXT(basegeral[[#This Row],[Data]],"mmm")</f>
        <v>mar</v>
      </c>
      <c r="D528" s="12" t="str">
        <f>TEXT(basegeral[[#This Row],[Data]],"aaaa")</f>
        <v>2019</v>
      </c>
      <c r="E528" s="19" t="s">
        <v>11</v>
      </c>
      <c r="F528" s="5" t="s">
        <v>19</v>
      </c>
      <c r="G528" s="5" t="s">
        <v>43</v>
      </c>
      <c r="H528" s="6">
        <v>380</v>
      </c>
      <c r="I528" s="16">
        <v>380</v>
      </c>
      <c r="J528" s="8">
        <f t="shared" si="8"/>
        <v>13477.29</v>
      </c>
    </row>
    <row r="529" spans="2:10" ht="18" customHeight="1" x14ac:dyDescent="0.25">
      <c r="B529" s="3">
        <v>43534</v>
      </c>
      <c r="C529" s="12" t="str">
        <f>TEXT(basegeral[[#This Row],[Data]],"mmm")</f>
        <v>mar</v>
      </c>
      <c r="D529" s="12" t="str">
        <f>TEXT(basegeral[[#This Row],[Data]],"aaaa")</f>
        <v>2019</v>
      </c>
      <c r="E529" s="19" t="s">
        <v>11</v>
      </c>
      <c r="F529" s="5" t="s">
        <v>16</v>
      </c>
      <c r="G529" s="5" t="s">
        <v>44</v>
      </c>
      <c r="H529" s="6">
        <v>500</v>
      </c>
      <c r="I529" s="16">
        <v>289</v>
      </c>
      <c r="J529" s="8">
        <f t="shared" si="8"/>
        <v>13188.29</v>
      </c>
    </row>
    <row r="530" spans="2:10" ht="18" customHeight="1" x14ac:dyDescent="0.25">
      <c r="B530" s="3">
        <v>43534</v>
      </c>
      <c r="C530" s="12" t="str">
        <f>TEXT(basegeral[[#This Row],[Data]],"mmm")</f>
        <v>mar</v>
      </c>
      <c r="D530" s="12" t="str">
        <f>TEXT(basegeral[[#This Row],[Data]],"aaaa")</f>
        <v>2019</v>
      </c>
      <c r="E530" s="19" t="s">
        <v>11</v>
      </c>
      <c r="F530" s="5" t="s">
        <v>25</v>
      </c>
      <c r="G530" s="5" t="s">
        <v>45</v>
      </c>
      <c r="H530" s="6">
        <v>100</v>
      </c>
      <c r="I530" s="6">
        <v>100</v>
      </c>
      <c r="J530" s="8">
        <f t="shared" si="8"/>
        <v>13088.29</v>
      </c>
    </row>
    <row r="531" spans="2:10" ht="18" customHeight="1" x14ac:dyDescent="0.25">
      <c r="B531" s="3">
        <v>43539</v>
      </c>
      <c r="C531" s="12" t="str">
        <f>TEXT(basegeral[[#This Row],[Data]],"mmm")</f>
        <v>mar</v>
      </c>
      <c r="D531" s="12" t="str">
        <f>TEXT(basegeral[[#This Row],[Data]],"aaaa")</f>
        <v>2019</v>
      </c>
      <c r="E531" s="19" t="s">
        <v>11</v>
      </c>
      <c r="F531" s="5" t="s">
        <v>12</v>
      </c>
      <c r="G531" s="5" t="s">
        <v>46</v>
      </c>
      <c r="H531" s="6">
        <v>130</v>
      </c>
      <c r="I531" s="6">
        <v>130</v>
      </c>
      <c r="J531" s="8">
        <f t="shared" si="8"/>
        <v>12958.29</v>
      </c>
    </row>
    <row r="532" spans="2:10" ht="18" customHeight="1" x14ac:dyDescent="0.25">
      <c r="B532" s="3">
        <v>43539</v>
      </c>
      <c r="C532" s="12" t="str">
        <f>TEXT(basegeral[[#This Row],[Data]],"mmm")</f>
        <v>mar</v>
      </c>
      <c r="D532" s="12" t="str">
        <f>TEXT(basegeral[[#This Row],[Data]],"aaaa")</f>
        <v>2019</v>
      </c>
      <c r="E532" s="19" t="s">
        <v>11</v>
      </c>
      <c r="F532" s="5" t="s">
        <v>16</v>
      </c>
      <c r="G532" s="5" t="s">
        <v>47</v>
      </c>
      <c r="H532" s="6">
        <v>500</v>
      </c>
      <c r="I532" s="16">
        <v>499</v>
      </c>
      <c r="J532" s="8">
        <f t="shared" si="8"/>
        <v>12459.29</v>
      </c>
    </row>
    <row r="533" spans="2:10" ht="18" customHeight="1" x14ac:dyDescent="0.25">
      <c r="B533" s="3">
        <v>43544</v>
      </c>
      <c r="C533" s="12" t="str">
        <f>TEXT(basegeral[[#This Row],[Data]],"mmm")</f>
        <v>mar</v>
      </c>
      <c r="D533" s="12" t="str">
        <f>TEXT(basegeral[[#This Row],[Data]],"aaaa")</f>
        <v>2019</v>
      </c>
      <c r="E533" s="19" t="s">
        <v>11</v>
      </c>
      <c r="F533" s="5" t="s">
        <v>32</v>
      </c>
      <c r="G533" s="5" t="s">
        <v>48</v>
      </c>
      <c r="H533" s="6">
        <v>1500</v>
      </c>
      <c r="I533" s="16">
        <v>2890</v>
      </c>
      <c r="J533" s="8">
        <f t="shared" si="8"/>
        <v>9569.2900000000009</v>
      </c>
    </row>
    <row r="534" spans="2:10" ht="18" customHeight="1" x14ac:dyDescent="0.25">
      <c r="B534" s="3">
        <v>43544</v>
      </c>
      <c r="C534" s="12" t="str">
        <f>TEXT(basegeral[[#This Row],[Data]],"mmm")</f>
        <v>mar</v>
      </c>
      <c r="D534" s="12" t="str">
        <f>TEXT(basegeral[[#This Row],[Data]],"aaaa")</f>
        <v>2019</v>
      </c>
      <c r="E534" s="19" t="s">
        <v>11</v>
      </c>
      <c r="F534" s="5" t="s">
        <v>32</v>
      </c>
      <c r="G534" s="5" t="s">
        <v>49</v>
      </c>
      <c r="H534" s="6">
        <v>4000</v>
      </c>
      <c r="I534" s="16">
        <v>4560</v>
      </c>
      <c r="J534" s="8">
        <f t="shared" si="8"/>
        <v>5009.2900000000009</v>
      </c>
    </row>
    <row r="535" spans="2:10" ht="18" customHeight="1" x14ac:dyDescent="0.25">
      <c r="B535" s="3">
        <v>43554</v>
      </c>
      <c r="C535" s="12" t="str">
        <f>TEXT(basegeral[[#This Row],[Data]],"mmm")</f>
        <v>mar</v>
      </c>
      <c r="D535" s="12" t="str">
        <f>TEXT(basegeral[[#This Row],[Data]],"aaaa")</f>
        <v>2019</v>
      </c>
      <c r="E535" s="19" t="s">
        <v>11</v>
      </c>
      <c r="F535" s="5" t="s">
        <v>35</v>
      </c>
      <c r="G535" s="5" t="s">
        <v>50</v>
      </c>
      <c r="H535" s="6">
        <v>1000</v>
      </c>
      <c r="I535" s="16">
        <v>980</v>
      </c>
      <c r="J535" s="8">
        <f t="shared" si="8"/>
        <v>4029.2900000000009</v>
      </c>
    </row>
    <row r="536" spans="2:10" ht="18" customHeight="1" x14ac:dyDescent="0.25">
      <c r="B536" s="3">
        <v>43554</v>
      </c>
      <c r="C536" s="12" t="str">
        <f>TEXT(basegeral[[#This Row],[Data]],"mmm")</f>
        <v>mar</v>
      </c>
      <c r="D536" s="12" t="str">
        <f>TEXT(basegeral[[#This Row],[Data]],"aaaa")</f>
        <v>2019</v>
      </c>
      <c r="E536" s="19" t="s">
        <v>11</v>
      </c>
      <c r="F536" s="5" t="s">
        <v>19</v>
      </c>
      <c r="G536" s="5" t="s">
        <v>51</v>
      </c>
      <c r="H536" s="6">
        <v>4000</v>
      </c>
      <c r="I536" s="16">
        <v>3000</v>
      </c>
      <c r="J536" s="8">
        <f t="shared" si="8"/>
        <v>1029.2900000000009</v>
      </c>
    </row>
    <row r="537" spans="2:10" ht="18" customHeight="1" x14ac:dyDescent="0.25">
      <c r="B537" s="3">
        <v>43557</v>
      </c>
      <c r="C537" s="12" t="str">
        <f>TEXT(basegeral[[#This Row],[Data]],"mmm")</f>
        <v>abr</v>
      </c>
      <c r="D537" s="12" t="str">
        <f>TEXT(basegeral[[#This Row],[Data]],"aaaa")</f>
        <v>2019</v>
      </c>
      <c r="E537" s="19" t="s">
        <v>7</v>
      </c>
      <c r="F537" s="5" t="s">
        <v>54</v>
      </c>
      <c r="G537" s="7" t="s">
        <v>8</v>
      </c>
      <c r="H537" s="6">
        <v>4450</v>
      </c>
      <c r="I537" s="6">
        <v>4450</v>
      </c>
      <c r="J537" s="8">
        <f t="shared" si="8"/>
        <v>5479.2900000000009</v>
      </c>
    </row>
    <row r="538" spans="2:10" ht="18" customHeight="1" x14ac:dyDescent="0.25">
      <c r="B538" s="3">
        <v>43557</v>
      </c>
      <c r="C538" s="12" t="str">
        <f>TEXT(basegeral[[#This Row],[Data]],"mmm")</f>
        <v>abr</v>
      </c>
      <c r="D538" s="12" t="str">
        <f>TEXT(basegeral[[#This Row],[Data]],"aaaa")</f>
        <v>2019</v>
      </c>
      <c r="E538" s="19" t="s">
        <v>7</v>
      </c>
      <c r="F538" s="5" t="s">
        <v>54</v>
      </c>
      <c r="G538" s="7" t="s">
        <v>9</v>
      </c>
      <c r="H538" s="6">
        <v>5300</v>
      </c>
      <c r="I538" s="16">
        <v>5300</v>
      </c>
      <c r="J538" s="8">
        <f t="shared" si="8"/>
        <v>10779.29</v>
      </c>
    </row>
    <row r="539" spans="2:10" ht="18" customHeight="1" x14ac:dyDescent="0.25">
      <c r="B539" s="3">
        <v>43557</v>
      </c>
      <c r="C539" s="12" t="str">
        <f>TEXT(basegeral[[#This Row],[Data]],"mmm")</f>
        <v>abr</v>
      </c>
      <c r="D539" s="12" t="str">
        <f>TEXT(basegeral[[#This Row],[Data]],"aaaa")</f>
        <v>2019</v>
      </c>
      <c r="E539" s="19" t="s">
        <v>7</v>
      </c>
      <c r="F539" s="5" t="s">
        <v>54</v>
      </c>
      <c r="G539" s="7" t="s">
        <v>10</v>
      </c>
      <c r="H539" s="6">
        <v>5400</v>
      </c>
      <c r="I539" s="6">
        <v>5400</v>
      </c>
      <c r="J539" s="8">
        <f t="shared" si="8"/>
        <v>16179.29</v>
      </c>
    </row>
    <row r="540" spans="2:10" ht="18" customHeight="1" x14ac:dyDescent="0.25">
      <c r="B540" s="3">
        <v>43557</v>
      </c>
      <c r="C540" s="12" t="str">
        <f>TEXT(basegeral[[#This Row],[Data]],"mmm")</f>
        <v>abr</v>
      </c>
      <c r="D540" s="12" t="str">
        <f>TEXT(basegeral[[#This Row],[Data]],"aaaa")</f>
        <v>2019</v>
      </c>
      <c r="E540" s="19" t="s">
        <v>11</v>
      </c>
      <c r="F540" s="5" t="s">
        <v>12</v>
      </c>
      <c r="G540" s="7" t="s">
        <v>13</v>
      </c>
      <c r="H540" s="6">
        <v>1500</v>
      </c>
      <c r="I540" s="6">
        <v>1500</v>
      </c>
      <c r="J540" s="8">
        <f t="shared" si="8"/>
        <v>14679.29</v>
      </c>
    </row>
    <row r="541" spans="2:10" ht="18" customHeight="1" x14ac:dyDescent="0.25">
      <c r="B541" s="3">
        <v>43557</v>
      </c>
      <c r="C541" s="12" t="str">
        <f>TEXT(basegeral[[#This Row],[Data]],"mmm")</f>
        <v>abr</v>
      </c>
      <c r="D541" s="12" t="str">
        <f>TEXT(basegeral[[#This Row],[Data]],"aaaa")</f>
        <v>2019</v>
      </c>
      <c r="E541" s="19" t="s">
        <v>11</v>
      </c>
      <c r="F541" s="5" t="s">
        <v>12</v>
      </c>
      <c r="G541" s="7" t="s">
        <v>14</v>
      </c>
      <c r="H541" s="6">
        <v>279.43</v>
      </c>
      <c r="I541" s="16">
        <v>279.43</v>
      </c>
      <c r="J541" s="8">
        <f t="shared" si="8"/>
        <v>14399.86</v>
      </c>
    </row>
    <row r="542" spans="2:10" ht="18" customHeight="1" x14ac:dyDescent="0.25">
      <c r="B542" s="3">
        <v>43557</v>
      </c>
      <c r="C542" s="12" t="str">
        <f>TEXT(basegeral[[#This Row],[Data]],"mmm")</f>
        <v>abr</v>
      </c>
      <c r="D542" s="12" t="str">
        <f>TEXT(basegeral[[#This Row],[Data]],"aaaa")</f>
        <v>2019</v>
      </c>
      <c r="E542" s="19" t="s">
        <v>11</v>
      </c>
      <c r="F542" s="5" t="s">
        <v>12</v>
      </c>
      <c r="G542" s="7" t="s">
        <v>15</v>
      </c>
      <c r="H542" s="6">
        <v>70</v>
      </c>
      <c r="I542" s="16">
        <v>70</v>
      </c>
      <c r="J542" s="8">
        <f t="shared" si="8"/>
        <v>14329.86</v>
      </c>
    </row>
    <row r="543" spans="2:10" ht="18" customHeight="1" x14ac:dyDescent="0.25">
      <c r="B543" s="3">
        <v>43560</v>
      </c>
      <c r="C543" s="12" t="str">
        <f>TEXT(basegeral[[#This Row],[Data]],"mmm")</f>
        <v>abr</v>
      </c>
      <c r="D543" s="12" t="str">
        <f>TEXT(basegeral[[#This Row],[Data]],"aaaa")</f>
        <v>2019</v>
      </c>
      <c r="E543" s="19" t="s">
        <v>11</v>
      </c>
      <c r="F543" s="5" t="s">
        <v>16</v>
      </c>
      <c r="G543" s="7" t="s">
        <v>17</v>
      </c>
      <c r="H543" s="6">
        <v>210</v>
      </c>
      <c r="I543" s="6">
        <v>210</v>
      </c>
      <c r="J543" s="8">
        <f t="shared" si="8"/>
        <v>14119.86</v>
      </c>
    </row>
    <row r="544" spans="2:10" ht="18" customHeight="1" x14ac:dyDescent="0.25">
      <c r="B544" s="3">
        <v>43560</v>
      </c>
      <c r="C544" s="12" t="str">
        <f>TEXT(basegeral[[#This Row],[Data]],"mmm")</f>
        <v>abr</v>
      </c>
      <c r="D544" s="12" t="str">
        <f>TEXT(basegeral[[#This Row],[Data]],"aaaa")</f>
        <v>2019</v>
      </c>
      <c r="E544" s="19" t="s">
        <v>11</v>
      </c>
      <c r="F544" s="5" t="s">
        <v>16</v>
      </c>
      <c r="G544" s="7" t="s">
        <v>18</v>
      </c>
      <c r="H544" s="6">
        <v>170</v>
      </c>
      <c r="I544" s="6">
        <v>170</v>
      </c>
      <c r="J544" s="8">
        <f t="shared" si="8"/>
        <v>13949.86</v>
      </c>
    </row>
    <row r="545" spans="2:10" ht="18" customHeight="1" x14ac:dyDescent="0.25">
      <c r="B545" s="3">
        <v>43560</v>
      </c>
      <c r="C545" s="12" t="str">
        <f>TEXT(basegeral[[#This Row],[Data]],"mmm")</f>
        <v>abr</v>
      </c>
      <c r="D545" s="12" t="str">
        <f>TEXT(basegeral[[#This Row],[Data]],"aaaa")</f>
        <v>2019</v>
      </c>
      <c r="E545" s="19" t="s">
        <v>11</v>
      </c>
      <c r="F545" s="5" t="s">
        <v>19</v>
      </c>
      <c r="G545" s="7" t="s">
        <v>20</v>
      </c>
      <c r="H545" s="6">
        <v>110</v>
      </c>
      <c r="I545" s="16">
        <v>110</v>
      </c>
      <c r="J545" s="8">
        <f t="shared" si="8"/>
        <v>13839.86</v>
      </c>
    </row>
    <row r="546" spans="2:10" ht="18" customHeight="1" x14ac:dyDescent="0.25">
      <c r="B546" s="3">
        <v>43560</v>
      </c>
      <c r="C546" s="12" t="str">
        <f>TEXT(basegeral[[#This Row],[Data]],"mmm")</f>
        <v>abr</v>
      </c>
      <c r="D546" s="12" t="str">
        <f>TEXT(basegeral[[#This Row],[Data]],"aaaa")</f>
        <v>2019</v>
      </c>
      <c r="E546" s="19" t="s">
        <v>11</v>
      </c>
      <c r="F546" s="5" t="s">
        <v>19</v>
      </c>
      <c r="G546" s="7" t="s">
        <v>21</v>
      </c>
      <c r="H546" s="6">
        <v>55</v>
      </c>
      <c r="I546" s="16">
        <v>55</v>
      </c>
      <c r="J546" s="8">
        <f t="shared" si="8"/>
        <v>13784.86</v>
      </c>
    </row>
    <row r="547" spans="2:10" ht="18" customHeight="1" x14ac:dyDescent="0.25">
      <c r="B547" s="3">
        <v>43560</v>
      </c>
      <c r="C547" s="12" t="str">
        <f>TEXT(basegeral[[#This Row],[Data]],"mmm")</f>
        <v>abr</v>
      </c>
      <c r="D547" s="12" t="str">
        <f>TEXT(basegeral[[#This Row],[Data]],"aaaa")</f>
        <v>2019</v>
      </c>
      <c r="E547" s="19" t="s">
        <v>11</v>
      </c>
      <c r="F547" s="5" t="s">
        <v>19</v>
      </c>
      <c r="G547" s="7" t="s">
        <v>22</v>
      </c>
      <c r="H547" s="6">
        <v>105</v>
      </c>
      <c r="I547" s="16">
        <v>105</v>
      </c>
      <c r="J547" s="8">
        <f t="shared" si="8"/>
        <v>13679.86</v>
      </c>
    </row>
    <row r="548" spans="2:10" ht="18" customHeight="1" x14ac:dyDescent="0.25">
      <c r="B548" s="3">
        <v>43560</v>
      </c>
      <c r="C548" s="12" t="str">
        <f>TEXT(basegeral[[#This Row],[Data]],"mmm")</f>
        <v>abr</v>
      </c>
      <c r="D548" s="12" t="str">
        <f>TEXT(basegeral[[#This Row],[Data]],"aaaa")</f>
        <v>2019</v>
      </c>
      <c r="E548" s="19" t="s">
        <v>11</v>
      </c>
      <c r="F548" s="5" t="s">
        <v>12</v>
      </c>
      <c r="G548" s="7" t="s">
        <v>23</v>
      </c>
      <c r="H548" s="6">
        <v>400</v>
      </c>
      <c r="I548" s="16">
        <v>110</v>
      </c>
      <c r="J548" s="8">
        <f t="shared" si="8"/>
        <v>13569.86</v>
      </c>
    </row>
    <row r="549" spans="2:10" ht="18" customHeight="1" x14ac:dyDescent="0.25">
      <c r="B549" s="3">
        <v>43560</v>
      </c>
      <c r="C549" s="12" t="str">
        <f>TEXT(basegeral[[#This Row],[Data]],"mmm")</f>
        <v>abr</v>
      </c>
      <c r="D549" s="12" t="str">
        <f>TEXT(basegeral[[#This Row],[Data]],"aaaa")</f>
        <v>2019</v>
      </c>
      <c r="E549" s="19" t="s">
        <v>11</v>
      </c>
      <c r="F549" s="5" t="s">
        <v>12</v>
      </c>
      <c r="G549" s="7" t="s">
        <v>24</v>
      </c>
      <c r="H549" s="6">
        <v>1000</v>
      </c>
      <c r="I549" s="16">
        <v>950</v>
      </c>
      <c r="J549" s="8">
        <f t="shared" si="8"/>
        <v>12619.86</v>
      </c>
    </row>
    <row r="550" spans="2:10" ht="18" customHeight="1" x14ac:dyDescent="0.25">
      <c r="B550" s="3">
        <v>43560</v>
      </c>
      <c r="C550" s="12" t="str">
        <f>TEXT(basegeral[[#This Row],[Data]],"mmm")</f>
        <v>abr</v>
      </c>
      <c r="D550" s="12" t="str">
        <f>TEXT(basegeral[[#This Row],[Data]],"aaaa")</f>
        <v>2019</v>
      </c>
      <c r="E550" s="19" t="s">
        <v>11</v>
      </c>
      <c r="F550" s="5" t="s">
        <v>25</v>
      </c>
      <c r="G550" s="7" t="s">
        <v>26</v>
      </c>
      <c r="H550" s="6">
        <v>1000</v>
      </c>
      <c r="I550" s="16">
        <v>105</v>
      </c>
      <c r="J550" s="8">
        <f t="shared" si="8"/>
        <v>12514.86</v>
      </c>
    </row>
    <row r="551" spans="2:10" ht="18" customHeight="1" x14ac:dyDescent="0.25">
      <c r="B551" s="3">
        <v>43560</v>
      </c>
      <c r="C551" s="12" t="str">
        <f>TEXT(basegeral[[#This Row],[Data]],"mmm")</f>
        <v>abr</v>
      </c>
      <c r="D551" s="12" t="str">
        <f>TEXT(basegeral[[#This Row],[Data]],"aaaa")</f>
        <v>2019</v>
      </c>
      <c r="E551" s="19" t="s">
        <v>11</v>
      </c>
      <c r="F551" s="5" t="s">
        <v>12</v>
      </c>
      <c r="G551" s="7" t="s">
        <v>29</v>
      </c>
      <c r="H551" s="6">
        <v>350</v>
      </c>
      <c r="I551" s="16">
        <v>105</v>
      </c>
      <c r="J551" s="8">
        <f t="shared" si="8"/>
        <v>12409.86</v>
      </c>
    </row>
    <row r="552" spans="2:10" ht="18" customHeight="1" x14ac:dyDescent="0.25">
      <c r="B552" s="3">
        <v>43560</v>
      </c>
      <c r="C552" s="12" t="str">
        <f>TEXT(basegeral[[#This Row],[Data]],"mmm")</f>
        <v>abr</v>
      </c>
      <c r="D552" s="12" t="str">
        <f>TEXT(basegeral[[#This Row],[Data]],"aaaa")</f>
        <v>2019</v>
      </c>
      <c r="E552" s="19" t="s">
        <v>11</v>
      </c>
      <c r="F552" s="5" t="s">
        <v>12</v>
      </c>
      <c r="G552" s="7" t="s">
        <v>52</v>
      </c>
      <c r="H552" s="6">
        <v>50</v>
      </c>
      <c r="I552" s="6">
        <v>50</v>
      </c>
      <c r="J552" s="8">
        <f t="shared" si="8"/>
        <v>12359.86</v>
      </c>
    </row>
    <row r="553" spans="2:10" ht="18" customHeight="1" x14ac:dyDescent="0.25">
      <c r="B553" s="3">
        <v>43560</v>
      </c>
      <c r="C553" s="12" t="str">
        <f>TEXT(basegeral[[#This Row],[Data]],"mmm")</f>
        <v>abr</v>
      </c>
      <c r="D553" s="12" t="str">
        <f>TEXT(basegeral[[#This Row],[Data]],"aaaa")</f>
        <v>2019</v>
      </c>
      <c r="E553" s="19" t="s">
        <v>11</v>
      </c>
      <c r="F553" s="5" t="s">
        <v>12</v>
      </c>
      <c r="G553" s="7" t="s">
        <v>31</v>
      </c>
      <c r="H553" s="6">
        <v>300</v>
      </c>
      <c r="I553" s="16">
        <v>280</v>
      </c>
      <c r="J553" s="8">
        <f t="shared" si="8"/>
        <v>12079.86</v>
      </c>
    </row>
    <row r="554" spans="2:10" ht="18" customHeight="1" x14ac:dyDescent="0.25">
      <c r="B554" s="3">
        <v>43560</v>
      </c>
      <c r="C554" s="12" t="str">
        <f>TEXT(basegeral[[#This Row],[Data]],"mmm")</f>
        <v>abr</v>
      </c>
      <c r="D554" s="12" t="str">
        <f>TEXT(basegeral[[#This Row],[Data]],"aaaa")</f>
        <v>2019</v>
      </c>
      <c r="E554" s="19" t="s">
        <v>11</v>
      </c>
      <c r="F554" s="5" t="s">
        <v>32</v>
      </c>
      <c r="G554" s="7" t="s">
        <v>33</v>
      </c>
      <c r="H554" s="6">
        <v>2500</v>
      </c>
      <c r="I554" s="16">
        <v>2500</v>
      </c>
      <c r="J554" s="8">
        <f t="shared" si="8"/>
        <v>9579.86</v>
      </c>
    </row>
    <row r="555" spans="2:10" ht="18" customHeight="1" x14ac:dyDescent="0.25">
      <c r="B555" s="3">
        <v>43560</v>
      </c>
      <c r="C555" s="12" t="str">
        <f>TEXT(basegeral[[#This Row],[Data]],"mmm")</f>
        <v>abr</v>
      </c>
      <c r="D555" s="12" t="str">
        <f>TEXT(basegeral[[#This Row],[Data]],"aaaa")</f>
        <v>2019</v>
      </c>
      <c r="E555" s="19" t="s">
        <v>11</v>
      </c>
      <c r="F555" s="5" t="s">
        <v>32</v>
      </c>
      <c r="G555" s="7" t="s">
        <v>34</v>
      </c>
      <c r="H555" s="6">
        <v>3500</v>
      </c>
      <c r="I555" s="16">
        <v>3250</v>
      </c>
      <c r="J555" s="8">
        <f t="shared" si="8"/>
        <v>6329.8600000000006</v>
      </c>
    </row>
    <row r="556" spans="2:10" ht="18" customHeight="1" x14ac:dyDescent="0.25">
      <c r="B556" s="3">
        <v>43561</v>
      </c>
      <c r="C556" s="12" t="str">
        <f>TEXT(basegeral[[#This Row],[Data]],"mmm")</f>
        <v>abr</v>
      </c>
      <c r="D556" s="12" t="str">
        <f>TEXT(basegeral[[#This Row],[Data]],"aaaa")</f>
        <v>2019</v>
      </c>
      <c r="E556" s="19" t="s">
        <v>11</v>
      </c>
      <c r="F556" s="5" t="s">
        <v>35</v>
      </c>
      <c r="G556" s="7" t="s">
        <v>36</v>
      </c>
      <c r="H556" s="6">
        <v>100</v>
      </c>
      <c r="I556" s="16">
        <v>89</v>
      </c>
      <c r="J556" s="8">
        <f t="shared" si="8"/>
        <v>6240.8600000000006</v>
      </c>
    </row>
    <row r="557" spans="2:10" ht="18" customHeight="1" x14ac:dyDescent="0.25">
      <c r="B557" s="3">
        <v>43561</v>
      </c>
      <c r="C557" s="12" t="str">
        <f>TEXT(basegeral[[#This Row],[Data]],"mmm")</f>
        <v>abr</v>
      </c>
      <c r="D557" s="12" t="str">
        <f>TEXT(basegeral[[#This Row],[Data]],"aaaa")</f>
        <v>2019</v>
      </c>
      <c r="E557" s="19" t="s">
        <v>11</v>
      </c>
      <c r="F557" s="5" t="s">
        <v>35</v>
      </c>
      <c r="G557" s="7" t="s">
        <v>37</v>
      </c>
      <c r="H557" s="6">
        <v>100</v>
      </c>
      <c r="I557" s="16">
        <v>89</v>
      </c>
      <c r="J557" s="8">
        <f t="shared" si="8"/>
        <v>6151.8600000000006</v>
      </c>
    </row>
    <row r="558" spans="2:10" ht="18" customHeight="1" x14ac:dyDescent="0.25">
      <c r="B558" s="3">
        <v>43561</v>
      </c>
      <c r="C558" s="12" t="str">
        <f>TEXT(basegeral[[#This Row],[Data]],"mmm")</f>
        <v>abr</v>
      </c>
      <c r="D558" s="12" t="str">
        <f>TEXT(basegeral[[#This Row],[Data]],"aaaa")</f>
        <v>2019</v>
      </c>
      <c r="E558" s="19" t="s">
        <v>11</v>
      </c>
      <c r="F558" s="5" t="s">
        <v>35</v>
      </c>
      <c r="G558" s="7" t="s">
        <v>38</v>
      </c>
      <c r="H558" s="6">
        <v>200</v>
      </c>
      <c r="I558" s="16">
        <v>65</v>
      </c>
      <c r="J558" s="8">
        <f t="shared" si="8"/>
        <v>6086.8600000000006</v>
      </c>
    </row>
    <row r="559" spans="2:10" ht="18" customHeight="1" x14ac:dyDescent="0.25">
      <c r="B559" s="3">
        <v>43565</v>
      </c>
      <c r="C559" s="12" t="str">
        <f>TEXT(basegeral[[#This Row],[Data]],"mmm")</f>
        <v>abr</v>
      </c>
      <c r="D559" s="12" t="str">
        <f>TEXT(basegeral[[#This Row],[Data]],"aaaa")</f>
        <v>2019</v>
      </c>
      <c r="E559" s="19" t="s">
        <v>7</v>
      </c>
      <c r="F559" s="5" t="s">
        <v>54</v>
      </c>
      <c r="G559" s="7" t="s">
        <v>39</v>
      </c>
      <c r="H559" s="6">
        <v>3500</v>
      </c>
      <c r="I559" s="16">
        <v>3500</v>
      </c>
      <c r="J559" s="8">
        <f t="shared" si="8"/>
        <v>9586.86</v>
      </c>
    </row>
    <row r="560" spans="2:10" ht="18" customHeight="1" x14ac:dyDescent="0.25">
      <c r="B560" s="3">
        <v>43565</v>
      </c>
      <c r="C560" s="12" t="str">
        <f>TEXT(basegeral[[#This Row],[Data]],"mmm")</f>
        <v>abr</v>
      </c>
      <c r="D560" s="12" t="str">
        <f>TEXT(basegeral[[#This Row],[Data]],"aaaa")</f>
        <v>2019</v>
      </c>
      <c r="E560" s="19" t="s">
        <v>7</v>
      </c>
      <c r="F560" s="5" t="s">
        <v>54</v>
      </c>
      <c r="G560" s="7" t="s">
        <v>40</v>
      </c>
      <c r="H560" s="6">
        <v>5400</v>
      </c>
      <c r="I560" s="16">
        <v>5400</v>
      </c>
      <c r="J560" s="8">
        <f t="shared" si="8"/>
        <v>14986.86</v>
      </c>
    </row>
    <row r="561" spans="2:10" ht="18" customHeight="1" x14ac:dyDescent="0.25">
      <c r="B561" s="3">
        <v>43565</v>
      </c>
      <c r="C561" s="12" t="str">
        <f>TEXT(basegeral[[#This Row],[Data]],"mmm")</f>
        <v>abr</v>
      </c>
      <c r="D561" s="12" t="str">
        <f>TEXT(basegeral[[#This Row],[Data]],"aaaa")</f>
        <v>2019</v>
      </c>
      <c r="E561" s="19" t="s">
        <v>11</v>
      </c>
      <c r="F561" s="5" t="s">
        <v>35</v>
      </c>
      <c r="G561" s="7" t="s">
        <v>41</v>
      </c>
      <c r="H561" s="6">
        <v>900</v>
      </c>
      <c r="I561" s="16">
        <v>870</v>
      </c>
      <c r="J561" s="8">
        <f t="shared" si="8"/>
        <v>14116.86</v>
      </c>
    </row>
    <row r="562" spans="2:10" ht="18" customHeight="1" x14ac:dyDescent="0.25">
      <c r="B562" s="3">
        <v>43565</v>
      </c>
      <c r="C562" s="12" t="str">
        <f>TEXT(basegeral[[#This Row],[Data]],"mmm")</f>
        <v>abr</v>
      </c>
      <c r="D562" s="12" t="str">
        <f>TEXT(basegeral[[#This Row],[Data]],"aaaa")</f>
        <v>2019</v>
      </c>
      <c r="E562" s="19" t="s">
        <v>11</v>
      </c>
      <c r="F562" s="5" t="s">
        <v>16</v>
      </c>
      <c r="G562" s="7" t="s">
        <v>42</v>
      </c>
      <c r="H562" s="6">
        <v>750</v>
      </c>
      <c r="I562" s="6">
        <v>750</v>
      </c>
      <c r="J562" s="8">
        <f t="shared" si="8"/>
        <v>13366.86</v>
      </c>
    </row>
    <row r="563" spans="2:10" ht="18" customHeight="1" x14ac:dyDescent="0.25">
      <c r="B563" s="3">
        <v>43565</v>
      </c>
      <c r="C563" s="12" t="str">
        <f>TEXT(basegeral[[#This Row],[Data]],"mmm")</f>
        <v>abr</v>
      </c>
      <c r="D563" s="12" t="str">
        <f>TEXT(basegeral[[#This Row],[Data]],"aaaa")</f>
        <v>2019</v>
      </c>
      <c r="E563" s="19" t="s">
        <v>11</v>
      </c>
      <c r="F563" s="5" t="s">
        <v>19</v>
      </c>
      <c r="G563" s="7" t="s">
        <v>43</v>
      </c>
      <c r="H563" s="6">
        <v>360</v>
      </c>
      <c r="I563" s="16">
        <v>270</v>
      </c>
      <c r="J563" s="8">
        <f t="shared" si="8"/>
        <v>13096.86</v>
      </c>
    </row>
    <row r="564" spans="2:10" ht="18" customHeight="1" x14ac:dyDescent="0.25">
      <c r="B564" s="3">
        <v>43565</v>
      </c>
      <c r="C564" s="12" t="str">
        <f>TEXT(basegeral[[#This Row],[Data]],"mmm")</f>
        <v>abr</v>
      </c>
      <c r="D564" s="12" t="str">
        <f>TEXT(basegeral[[#This Row],[Data]],"aaaa")</f>
        <v>2019</v>
      </c>
      <c r="E564" s="19" t="s">
        <v>11</v>
      </c>
      <c r="F564" s="5" t="s">
        <v>16</v>
      </c>
      <c r="G564" s="7" t="s">
        <v>44</v>
      </c>
      <c r="H564" s="6">
        <v>500</v>
      </c>
      <c r="I564" s="16">
        <v>480</v>
      </c>
      <c r="J564" s="8">
        <f t="shared" si="8"/>
        <v>12616.86</v>
      </c>
    </row>
    <row r="565" spans="2:10" ht="18" customHeight="1" x14ac:dyDescent="0.25">
      <c r="B565" s="3">
        <v>43565</v>
      </c>
      <c r="C565" s="12" t="str">
        <f>TEXT(basegeral[[#This Row],[Data]],"mmm")</f>
        <v>abr</v>
      </c>
      <c r="D565" s="12" t="str">
        <f>TEXT(basegeral[[#This Row],[Data]],"aaaa")</f>
        <v>2019</v>
      </c>
      <c r="E565" s="19" t="s">
        <v>11</v>
      </c>
      <c r="F565" s="5" t="s">
        <v>25</v>
      </c>
      <c r="G565" s="7" t="s">
        <v>45</v>
      </c>
      <c r="H565" s="6">
        <v>100</v>
      </c>
      <c r="I565" s="16">
        <v>80</v>
      </c>
      <c r="J565" s="8">
        <f t="shared" si="8"/>
        <v>12536.86</v>
      </c>
    </row>
    <row r="566" spans="2:10" ht="18" customHeight="1" x14ac:dyDescent="0.25">
      <c r="B566" s="3">
        <v>43570</v>
      </c>
      <c r="C566" s="12" t="str">
        <f>TEXT(basegeral[[#This Row],[Data]],"mmm")</f>
        <v>abr</v>
      </c>
      <c r="D566" s="12" t="str">
        <f>TEXT(basegeral[[#This Row],[Data]],"aaaa")</f>
        <v>2019</v>
      </c>
      <c r="E566" s="19" t="s">
        <v>11</v>
      </c>
      <c r="F566" s="5" t="s">
        <v>12</v>
      </c>
      <c r="G566" s="7" t="s">
        <v>46</v>
      </c>
      <c r="H566" s="6">
        <v>130</v>
      </c>
      <c r="I566" s="6">
        <v>130</v>
      </c>
      <c r="J566" s="8">
        <f t="shared" si="8"/>
        <v>12406.86</v>
      </c>
    </row>
    <row r="567" spans="2:10" ht="18" customHeight="1" x14ac:dyDescent="0.25">
      <c r="B567" s="3">
        <v>43570</v>
      </c>
      <c r="C567" s="12" t="str">
        <f>TEXT(basegeral[[#This Row],[Data]],"mmm")</f>
        <v>abr</v>
      </c>
      <c r="D567" s="12" t="str">
        <f>TEXT(basegeral[[#This Row],[Data]],"aaaa")</f>
        <v>2019</v>
      </c>
      <c r="E567" s="19" t="s">
        <v>11</v>
      </c>
      <c r="F567" s="5" t="s">
        <v>16</v>
      </c>
      <c r="G567" s="7" t="s">
        <v>47</v>
      </c>
      <c r="H567" s="6">
        <v>500</v>
      </c>
      <c r="I567" s="16">
        <v>499</v>
      </c>
      <c r="J567" s="8">
        <f t="shared" si="8"/>
        <v>11907.86</v>
      </c>
    </row>
    <row r="568" spans="2:10" ht="18" customHeight="1" x14ac:dyDescent="0.25">
      <c r="B568" s="3">
        <v>43575</v>
      </c>
      <c r="C568" s="12" t="str">
        <f>TEXT(basegeral[[#This Row],[Data]],"mmm")</f>
        <v>abr</v>
      </c>
      <c r="D568" s="12" t="str">
        <f>TEXT(basegeral[[#This Row],[Data]],"aaaa")</f>
        <v>2019</v>
      </c>
      <c r="E568" s="19" t="s">
        <v>11</v>
      </c>
      <c r="F568" s="5" t="s">
        <v>32</v>
      </c>
      <c r="G568" s="7" t="s">
        <v>48</v>
      </c>
      <c r="H568" s="6">
        <v>1500</v>
      </c>
      <c r="I568" s="16">
        <v>3480</v>
      </c>
      <c r="J568" s="8">
        <f t="shared" si="8"/>
        <v>8427.86</v>
      </c>
    </row>
    <row r="569" spans="2:10" ht="18" customHeight="1" x14ac:dyDescent="0.25">
      <c r="B569" s="3">
        <v>43575</v>
      </c>
      <c r="C569" s="12" t="str">
        <f>TEXT(basegeral[[#This Row],[Data]],"mmm")</f>
        <v>abr</v>
      </c>
      <c r="D569" s="12" t="str">
        <f>TEXT(basegeral[[#This Row],[Data]],"aaaa")</f>
        <v>2019</v>
      </c>
      <c r="E569" s="19" t="s">
        <v>11</v>
      </c>
      <c r="F569" s="5" t="s">
        <v>32</v>
      </c>
      <c r="G569" s="7" t="s">
        <v>49</v>
      </c>
      <c r="H569" s="6">
        <v>4000</v>
      </c>
      <c r="I569" s="16">
        <v>3100</v>
      </c>
      <c r="J569" s="8">
        <f t="shared" si="8"/>
        <v>5327.8600000000006</v>
      </c>
    </row>
    <row r="570" spans="2:10" ht="18" customHeight="1" x14ac:dyDescent="0.25">
      <c r="B570" s="3">
        <v>43585</v>
      </c>
      <c r="C570" s="12" t="str">
        <f>TEXT(basegeral[[#This Row],[Data]],"mmm")</f>
        <v>abr</v>
      </c>
      <c r="D570" s="12" t="str">
        <f>TEXT(basegeral[[#This Row],[Data]],"aaaa")</f>
        <v>2019</v>
      </c>
      <c r="E570" s="19" t="s">
        <v>11</v>
      </c>
      <c r="F570" s="5" t="s">
        <v>35</v>
      </c>
      <c r="G570" s="7" t="s">
        <v>50</v>
      </c>
      <c r="H570" s="6">
        <v>1000</v>
      </c>
      <c r="I570" s="16">
        <v>890</v>
      </c>
      <c r="J570" s="8">
        <f t="shared" si="8"/>
        <v>4437.8600000000006</v>
      </c>
    </row>
    <row r="571" spans="2:10" ht="18" customHeight="1" x14ac:dyDescent="0.25">
      <c r="B571" s="3">
        <v>43585</v>
      </c>
      <c r="C571" s="12" t="str">
        <f>TEXT(basegeral[[#This Row],[Data]],"mmm")</f>
        <v>abr</v>
      </c>
      <c r="D571" s="12" t="str">
        <f>TEXT(basegeral[[#This Row],[Data]],"aaaa")</f>
        <v>2019</v>
      </c>
      <c r="E571" s="19" t="s">
        <v>11</v>
      </c>
      <c r="F571" s="5" t="s">
        <v>19</v>
      </c>
      <c r="G571" s="7" t="s">
        <v>51</v>
      </c>
      <c r="H571" s="6">
        <v>4000</v>
      </c>
      <c r="I571" s="16">
        <v>3000</v>
      </c>
      <c r="J571" s="8">
        <f t="shared" si="8"/>
        <v>1437.8600000000006</v>
      </c>
    </row>
    <row r="572" spans="2:10" ht="18" customHeight="1" x14ac:dyDescent="0.25">
      <c r="B572" s="3">
        <v>43587</v>
      </c>
      <c r="C572" s="12" t="str">
        <f>TEXT(basegeral[[#This Row],[Data]],"mmm")</f>
        <v>mai</v>
      </c>
      <c r="D572" s="12" t="str">
        <f>TEXT(basegeral[[#This Row],[Data]],"aaaa")</f>
        <v>2019</v>
      </c>
      <c r="E572" s="19" t="s">
        <v>7</v>
      </c>
      <c r="F572" s="5" t="s">
        <v>54</v>
      </c>
      <c r="G572" s="7" t="s">
        <v>8</v>
      </c>
      <c r="H572" s="6">
        <v>4450</v>
      </c>
      <c r="I572" s="18"/>
      <c r="J572" s="8">
        <f t="shared" si="8"/>
        <v>1437.8600000000006</v>
      </c>
    </row>
    <row r="573" spans="2:10" ht="18" customHeight="1" x14ac:dyDescent="0.25">
      <c r="B573" s="3">
        <v>43587</v>
      </c>
      <c r="C573" s="12" t="str">
        <f>TEXT(basegeral[[#This Row],[Data]],"mmm")</f>
        <v>mai</v>
      </c>
      <c r="D573" s="12" t="str">
        <f>TEXT(basegeral[[#This Row],[Data]],"aaaa")</f>
        <v>2019</v>
      </c>
      <c r="E573" s="19" t="s">
        <v>7</v>
      </c>
      <c r="F573" s="5" t="s">
        <v>54</v>
      </c>
      <c r="G573" s="7" t="s">
        <v>9</v>
      </c>
      <c r="H573" s="6">
        <v>5300</v>
      </c>
      <c r="I573" s="18"/>
      <c r="J573" s="8">
        <f t="shared" si="8"/>
        <v>1437.8600000000006</v>
      </c>
    </row>
    <row r="574" spans="2:10" ht="18" customHeight="1" x14ac:dyDescent="0.25">
      <c r="B574" s="3">
        <v>43587</v>
      </c>
      <c r="C574" s="12" t="str">
        <f>TEXT(basegeral[[#This Row],[Data]],"mmm")</f>
        <v>mai</v>
      </c>
      <c r="D574" s="12" t="str">
        <f>TEXT(basegeral[[#This Row],[Data]],"aaaa")</f>
        <v>2019</v>
      </c>
      <c r="E574" s="19" t="s">
        <v>7</v>
      </c>
      <c r="F574" s="5" t="s">
        <v>54</v>
      </c>
      <c r="G574" s="7" t="s">
        <v>10</v>
      </c>
      <c r="H574" s="6">
        <v>5400</v>
      </c>
      <c r="I574" s="18"/>
      <c r="J574" s="8">
        <f t="shared" si="8"/>
        <v>1437.8600000000006</v>
      </c>
    </row>
    <row r="575" spans="2:10" ht="18" customHeight="1" x14ac:dyDescent="0.25">
      <c r="B575" s="3">
        <v>43587</v>
      </c>
      <c r="C575" s="12" t="str">
        <f>TEXT(basegeral[[#This Row],[Data]],"mmm")</f>
        <v>mai</v>
      </c>
      <c r="D575" s="12" t="str">
        <f>TEXT(basegeral[[#This Row],[Data]],"aaaa")</f>
        <v>2019</v>
      </c>
      <c r="E575" s="19" t="s">
        <v>11</v>
      </c>
      <c r="F575" s="5" t="s">
        <v>12</v>
      </c>
      <c r="G575" s="7" t="s">
        <v>13</v>
      </c>
      <c r="H575" s="6">
        <v>1500</v>
      </c>
      <c r="I575" s="18"/>
      <c r="J575" s="8">
        <f t="shared" si="8"/>
        <v>1437.8600000000006</v>
      </c>
    </row>
    <row r="576" spans="2:10" ht="18" customHeight="1" x14ac:dyDescent="0.25">
      <c r="B576" s="3">
        <v>43587</v>
      </c>
      <c r="C576" s="12" t="str">
        <f>TEXT(basegeral[[#This Row],[Data]],"mmm")</f>
        <v>mai</v>
      </c>
      <c r="D576" s="12" t="str">
        <f>TEXT(basegeral[[#This Row],[Data]],"aaaa")</f>
        <v>2019</v>
      </c>
      <c r="E576" s="19" t="s">
        <v>11</v>
      </c>
      <c r="F576" s="5" t="s">
        <v>12</v>
      </c>
      <c r="G576" s="7" t="s">
        <v>14</v>
      </c>
      <c r="H576" s="6">
        <v>279.43</v>
      </c>
      <c r="I576" s="18"/>
      <c r="J576" s="8">
        <f t="shared" si="8"/>
        <v>1437.8600000000006</v>
      </c>
    </row>
    <row r="577" spans="2:10" ht="18" customHeight="1" x14ac:dyDescent="0.25">
      <c r="B577" s="3">
        <v>43587</v>
      </c>
      <c r="C577" s="12" t="str">
        <f>TEXT(basegeral[[#This Row],[Data]],"mmm")</f>
        <v>mai</v>
      </c>
      <c r="D577" s="12" t="str">
        <f>TEXT(basegeral[[#This Row],[Data]],"aaaa")</f>
        <v>2019</v>
      </c>
      <c r="E577" s="19" t="s">
        <v>11</v>
      </c>
      <c r="F577" s="5" t="s">
        <v>12</v>
      </c>
      <c r="G577" s="7" t="s">
        <v>15</v>
      </c>
      <c r="H577" s="6">
        <v>70</v>
      </c>
      <c r="I577" s="18"/>
      <c r="J577" s="8">
        <f t="shared" si="8"/>
        <v>1437.8600000000006</v>
      </c>
    </row>
    <row r="578" spans="2:10" ht="18" customHeight="1" x14ac:dyDescent="0.25">
      <c r="B578" s="3">
        <v>43590</v>
      </c>
      <c r="C578" s="12" t="str">
        <f>TEXT(basegeral[[#This Row],[Data]],"mmm")</f>
        <v>mai</v>
      </c>
      <c r="D578" s="12" t="str">
        <f>TEXT(basegeral[[#This Row],[Data]],"aaaa")</f>
        <v>2019</v>
      </c>
      <c r="E578" s="19" t="s">
        <v>11</v>
      </c>
      <c r="F578" s="5" t="s">
        <v>16</v>
      </c>
      <c r="G578" s="7" t="s">
        <v>17</v>
      </c>
      <c r="H578" s="6">
        <v>210</v>
      </c>
      <c r="I578" s="18"/>
      <c r="J578" s="8">
        <f t="shared" si="8"/>
        <v>1437.8600000000006</v>
      </c>
    </row>
    <row r="579" spans="2:10" ht="18" customHeight="1" x14ac:dyDescent="0.25">
      <c r="B579" s="3">
        <v>43590</v>
      </c>
      <c r="C579" s="12" t="str">
        <f>TEXT(basegeral[[#This Row],[Data]],"mmm")</f>
        <v>mai</v>
      </c>
      <c r="D579" s="12" t="str">
        <f>TEXT(basegeral[[#This Row],[Data]],"aaaa")</f>
        <v>2019</v>
      </c>
      <c r="E579" s="19" t="s">
        <v>11</v>
      </c>
      <c r="F579" s="5" t="s">
        <v>16</v>
      </c>
      <c r="G579" s="7" t="s">
        <v>18</v>
      </c>
      <c r="H579" s="6">
        <v>170</v>
      </c>
      <c r="I579" s="18"/>
      <c r="J579" s="8">
        <f t="shared" si="8"/>
        <v>1437.8600000000006</v>
      </c>
    </row>
    <row r="580" spans="2:10" ht="18" customHeight="1" x14ac:dyDescent="0.25">
      <c r="B580" s="3">
        <v>43590</v>
      </c>
      <c r="C580" s="12" t="str">
        <f>TEXT(basegeral[[#This Row],[Data]],"mmm")</f>
        <v>mai</v>
      </c>
      <c r="D580" s="12" t="str">
        <f>TEXT(basegeral[[#This Row],[Data]],"aaaa")</f>
        <v>2019</v>
      </c>
      <c r="E580" s="19" t="s">
        <v>11</v>
      </c>
      <c r="F580" s="5" t="s">
        <v>19</v>
      </c>
      <c r="G580" s="7" t="s">
        <v>20</v>
      </c>
      <c r="H580" s="6">
        <v>110</v>
      </c>
      <c r="I580" s="18"/>
      <c r="J580" s="8">
        <f t="shared" si="8"/>
        <v>1437.8600000000006</v>
      </c>
    </row>
    <row r="581" spans="2:10" ht="18" customHeight="1" x14ac:dyDescent="0.25">
      <c r="B581" s="3">
        <v>43590</v>
      </c>
      <c r="C581" s="12" t="str">
        <f>TEXT(basegeral[[#This Row],[Data]],"mmm")</f>
        <v>mai</v>
      </c>
      <c r="D581" s="12" t="str">
        <f>TEXT(basegeral[[#This Row],[Data]],"aaaa")</f>
        <v>2019</v>
      </c>
      <c r="E581" s="19" t="s">
        <v>11</v>
      </c>
      <c r="F581" s="5" t="s">
        <v>19</v>
      </c>
      <c r="G581" s="7" t="s">
        <v>21</v>
      </c>
      <c r="H581" s="6">
        <v>55</v>
      </c>
      <c r="I581" s="18"/>
      <c r="J581" s="8">
        <f t="shared" si="8"/>
        <v>1437.8600000000006</v>
      </c>
    </row>
    <row r="582" spans="2:10" ht="18" customHeight="1" x14ac:dyDescent="0.25">
      <c r="B582" s="3">
        <v>43590</v>
      </c>
      <c r="C582" s="12" t="str">
        <f>TEXT(basegeral[[#This Row],[Data]],"mmm")</f>
        <v>mai</v>
      </c>
      <c r="D582" s="12" t="str">
        <f>TEXT(basegeral[[#This Row],[Data]],"aaaa")</f>
        <v>2019</v>
      </c>
      <c r="E582" s="19" t="s">
        <v>11</v>
      </c>
      <c r="F582" s="5" t="s">
        <v>19</v>
      </c>
      <c r="G582" s="7" t="s">
        <v>22</v>
      </c>
      <c r="H582" s="6">
        <v>105</v>
      </c>
      <c r="I582" s="18"/>
      <c r="J582" s="8">
        <f t="shared" si="8"/>
        <v>1437.8600000000006</v>
      </c>
    </row>
    <row r="583" spans="2:10" ht="18" customHeight="1" x14ac:dyDescent="0.25">
      <c r="B583" s="3">
        <v>43590</v>
      </c>
      <c r="C583" s="12" t="str">
        <f>TEXT(basegeral[[#This Row],[Data]],"mmm")</f>
        <v>mai</v>
      </c>
      <c r="D583" s="12" t="str">
        <f>TEXT(basegeral[[#This Row],[Data]],"aaaa")</f>
        <v>2019</v>
      </c>
      <c r="E583" s="19" t="s">
        <v>11</v>
      </c>
      <c r="F583" s="5" t="s">
        <v>12</v>
      </c>
      <c r="G583" s="7" t="s">
        <v>23</v>
      </c>
      <c r="H583" s="6">
        <v>400</v>
      </c>
      <c r="I583" s="18"/>
      <c r="J583" s="8">
        <f t="shared" si="8"/>
        <v>1437.8600000000006</v>
      </c>
    </row>
    <row r="584" spans="2:10" ht="18" customHeight="1" x14ac:dyDescent="0.25">
      <c r="B584" s="3">
        <v>43590</v>
      </c>
      <c r="C584" s="12" t="str">
        <f>TEXT(basegeral[[#This Row],[Data]],"mmm")</f>
        <v>mai</v>
      </c>
      <c r="D584" s="12" t="str">
        <f>TEXT(basegeral[[#This Row],[Data]],"aaaa")</f>
        <v>2019</v>
      </c>
      <c r="E584" s="19" t="s">
        <v>11</v>
      </c>
      <c r="F584" s="5" t="s">
        <v>12</v>
      </c>
      <c r="G584" s="7" t="s">
        <v>24</v>
      </c>
      <c r="H584" s="6">
        <v>1000</v>
      </c>
      <c r="I584" s="18"/>
      <c r="J584" s="8">
        <f t="shared" si="8"/>
        <v>1437.8600000000006</v>
      </c>
    </row>
    <row r="585" spans="2:10" ht="18" customHeight="1" x14ac:dyDescent="0.25">
      <c r="B585" s="3">
        <v>43590</v>
      </c>
      <c r="C585" s="12" t="str">
        <f>TEXT(basegeral[[#This Row],[Data]],"mmm")</f>
        <v>mai</v>
      </c>
      <c r="D585" s="12" t="str">
        <f>TEXT(basegeral[[#This Row],[Data]],"aaaa")</f>
        <v>2019</v>
      </c>
      <c r="E585" s="19" t="s">
        <v>11</v>
      </c>
      <c r="F585" s="5" t="s">
        <v>25</v>
      </c>
      <c r="G585" s="7" t="s">
        <v>26</v>
      </c>
      <c r="H585" s="6">
        <v>1000</v>
      </c>
      <c r="I585" s="18"/>
      <c r="J585" s="8">
        <f t="shared" si="8"/>
        <v>1437.8600000000006</v>
      </c>
    </row>
    <row r="586" spans="2:10" ht="18" customHeight="1" x14ac:dyDescent="0.25">
      <c r="B586" s="3">
        <v>43590</v>
      </c>
      <c r="C586" s="12" t="str">
        <f>TEXT(basegeral[[#This Row],[Data]],"mmm")</f>
        <v>mai</v>
      </c>
      <c r="D586" s="12" t="str">
        <f>TEXT(basegeral[[#This Row],[Data]],"aaaa")</f>
        <v>2019</v>
      </c>
      <c r="E586" s="19" t="s">
        <v>11</v>
      </c>
      <c r="F586" s="5" t="s">
        <v>12</v>
      </c>
      <c r="G586" s="7" t="s">
        <v>29</v>
      </c>
      <c r="H586" s="6">
        <v>350</v>
      </c>
      <c r="I586" s="18"/>
      <c r="J586" s="8">
        <f t="shared" si="8"/>
        <v>1437.8600000000006</v>
      </c>
    </row>
    <row r="587" spans="2:10" ht="18" customHeight="1" x14ac:dyDescent="0.25">
      <c r="B587" s="3">
        <v>43590</v>
      </c>
      <c r="C587" s="12" t="str">
        <f>TEXT(basegeral[[#This Row],[Data]],"mmm")</f>
        <v>mai</v>
      </c>
      <c r="D587" s="12" t="str">
        <f>TEXT(basegeral[[#This Row],[Data]],"aaaa")</f>
        <v>2019</v>
      </c>
      <c r="E587" s="19" t="s">
        <v>11</v>
      </c>
      <c r="F587" s="5" t="s">
        <v>12</v>
      </c>
      <c r="G587" s="7" t="s">
        <v>52</v>
      </c>
      <c r="H587" s="6">
        <v>50</v>
      </c>
      <c r="I587" s="18"/>
      <c r="J587" s="8">
        <f t="shared" si="8"/>
        <v>1437.8600000000006</v>
      </c>
    </row>
    <row r="588" spans="2:10" ht="18" customHeight="1" x14ac:dyDescent="0.25">
      <c r="B588" s="3">
        <v>43590</v>
      </c>
      <c r="C588" s="12" t="str">
        <f>TEXT(basegeral[[#This Row],[Data]],"mmm")</f>
        <v>mai</v>
      </c>
      <c r="D588" s="12" t="str">
        <f>TEXT(basegeral[[#This Row],[Data]],"aaaa")</f>
        <v>2019</v>
      </c>
      <c r="E588" s="19" t="s">
        <v>11</v>
      </c>
      <c r="F588" s="5" t="s">
        <v>12</v>
      </c>
      <c r="G588" s="7" t="s">
        <v>31</v>
      </c>
      <c r="H588" s="6">
        <v>300</v>
      </c>
      <c r="I588" s="18"/>
      <c r="J588" s="8">
        <f t="shared" ref="J588:J651" si="9">IF(E588="Receita",(J587+I588),(J587-I588))</f>
        <v>1437.8600000000006</v>
      </c>
    </row>
    <row r="589" spans="2:10" ht="18" customHeight="1" x14ac:dyDescent="0.25">
      <c r="B589" s="3">
        <v>43590</v>
      </c>
      <c r="C589" s="12" t="str">
        <f>TEXT(basegeral[[#This Row],[Data]],"mmm")</f>
        <v>mai</v>
      </c>
      <c r="D589" s="12" t="str">
        <f>TEXT(basegeral[[#This Row],[Data]],"aaaa")</f>
        <v>2019</v>
      </c>
      <c r="E589" s="19" t="s">
        <v>11</v>
      </c>
      <c r="F589" s="5" t="s">
        <v>32</v>
      </c>
      <c r="G589" s="7" t="s">
        <v>33</v>
      </c>
      <c r="H589" s="6">
        <v>2500</v>
      </c>
      <c r="I589" s="18"/>
      <c r="J589" s="8">
        <f t="shared" si="9"/>
        <v>1437.8600000000006</v>
      </c>
    </row>
    <row r="590" spans="2:10" ht="18" customHeight="1" x14ac:dyDescent="0.25">
      <c r="B590" s="3">
        <v>43590</v>
      </c>
      <c r="C590" s="12" t="str">
        <f>TEXT(basegeral[[#This Row],[Data]],"mmm")</f>
        <v>mai</v>
      </c>
      <c r="D590" s="12" t="str">
        <f>TEXT(basegeral[[#This Row],[Data]],"aaaa")</f>
        <v>2019</v>
      </c>
      <c r="E590" s="19" t="s">
        <v>11</v>
      </c>
      <c r="F590" s="5" t="s">
        <v>32</v>
      </c>
      <c r="G590" s="7" t="s">
        <v>34</v>
      </c>
      <c r="H590" s="6">
        <v>3500</v>
      </c>
      <c r="I590" s="18"/>
      <c r="J590" s="8">
        <f t="shared" si="9"/>
        <v>1437.8600000000006</v>
      </c>
    </row>
    <row r="591" spans="2:10" ht="18" customHeight="1" x14ac:dyDescent="0.25">
      <c r="B591" s="3">
        <v>43591</v>
      </c>
      <c r="C591" s="12" t="str">
        <f>TEXT(basegeral[[#This Row],[Data]],"mmm")</f>
        <v>mai</v>
      </c>
      <c r="D591" s="12" t="str">
        <f>TEXT(basegeral[[#This Row],[Data]],"aaaa")</f>
        <v>2019</v>
      </c>
      <c r="E591" s="19" t="s">
        <v>11</v>
      </c>
      <c r="F591" s="5" t="s">
        <v>35</v>
      </c>
      <c r="G591" s="7" t="s">
        <v>36</v>
      </c>
      <c r="H591" s="6">
        <v>100</v>
      </c>
      <c r="I591" s="18"/>
      <c r="J591" s="8">
        <f t="shared" si="9"/>
        <v>1437.8600000000006</v>
      </c>
    </row>
    <row r="592" spans="2:10" ht="18" customHeight="1" x14ac:dyDescent="0.25">
      <c r="B592" s="3">
        <v>43591</v>
      </c>
      <c r="C592" s="12" t="str">
        <f>TEXT(basegeral[[#This Row],[Data]],"mmm")</f>
        <v>mai</v>
      </c>
      <c r="D592" s="12" t="str">
        <f>TEXT(basegeral[[#This Row],[Data]],"aaaa")</f>
        <v>2019</v>
      </c>
      <c r="E592" s="19" t="s">
        <v>11</v>
      </c>
      <c r="F592" s="5" t="s">
        <v>35</v>
      </c>
      <c r="G592" s="7" t="s">
        <v>37</v>
      </c>
      <c r="H592" s="6">
        <v>100</v>
      </c>
      <c r="I592" s="18"/>
      <c r="J592" s="8">
        <f t="shared" si="9"/>
        <v>1437.8600000000006</v>
      </c>
    </row>
    <row r="593" spans="2:10" ht="18" customHeight="1" x14ac:dyDescent="0.25">
      <c r="B593" s="3">
        <v>43591</v>
      </c>
      <c r="C593" s="12" t="str">
        <f>TEXT(basegeral[[#This Row],[Data]],"mmm")</f>
        <v>mai</v>
      </c>
      <c r="D593" s="12" t="str">
        <f>TEXT(basegeral[[#This Row],[Data]],"aaaa")</f>
        <v>2019</v>
      </c>
      <c r="E593" s="19" t="s">
        <v>11</v>
      </c>
      <c r="F593" s="5" t="s">
        <v>35</v>
      </c>
      <c r="G593" s="7" t="s">
        <v>38</v>
      </c>
      <c r="H593" s="6">
        <v>200</v>
      </c>
      <c r="I593" s="18"/>
      <c r="J593" s="8">
        <f t="shared" si="9"/>
        <v>1437.8600000000006</v>
      </c>
    </row>
    <row r="594" spans="2:10" ht="18" customHeight="1" x14ac:dyDescent="0.25">
      <c r="B594" s="3">
        <v>43595</v>
      </c>
      <c r="C594" s="12" t="str">
        <f>TEXT(basegeral[[#This Row],[Data]],"mmm")</f>
        <v>mai</v>
      </c>
      <c r="D594" s="12" t="str">
        <f>TEXT(basegeral[[#This Row],[Data]],"aaaa")</f>
        <v>2019</v>
      </c>
      <c r="E594" s="19" t="s">
        <v>7</v>
      </c>
      <c r="F594" s="5" t="s">
        <v>54</v>
      </c>
      <c r="G594" s="7" t="s">
        <v>39</v>
      </c>
      <c r="H594" s="6">
        <v>3500</v>
      </c>
      <c r="I594" s="18"/>
      <c r="J594" s="8">
        <f t="shared" si="9"/>
        <v>1437.8600000000006</v>
      </c>
    </row>
    <row r="595" spans="2:10" ht="18" customHeight="1" x14ac:dyDescent="0.25">
      <c r="B595" s="3">
        <v>43595</v>
      </c>
      <c r="C595" s="12" t="str">
        <f>TEXT(basegeral[[#This Row],[Data]],"mmm")</f>
        <v>mai</v>
      </c>
      <c r="D595" s="12" t="str">
        <f>TEXT(basegeral[[#This Row],[Data]],"aaaa")</f>
        <v>2019</v>
      </c>
      <c r="E595" s="19" t="s">
        <v>7</v>
      </c>
      <c r="F595" s="5" t="s">
        <v>54</v>
      </c>
      <c r="G595" s="7" t="s">
        <v>40</v>
      </c>
      <c r="H595" s="6">
        <v>5400</v>
      </c>
      <c r="I595" s="18"/>
      <c r="J595" s="8">
        <f t="shared" si="9"/>
        <v>1437.8600000000006</v>
      </c>
    </row>
    <row r="596" spans="2:10" ht="18" customHeight="1" x14ac:dyDescent="0.25">
      <c r="B596" s="3">
        <v>43595</v>
      </c>
      <c r="C596" s="12" t="str">
        <f>TEXT(basegeral[[#This Row],[Data]],"mmm")</f>
        <v>mai</v>
      </c>
      <c r="D596" s="12" t="str">
        <f>TEXT(basegeral[[#This Row],[Data]],"aaaa")</f>
        <v>2019</v>
      </c>
      <c r="E596" s="19" t="s">
        <v>11</v>
      </c>
      <c r="F596" s="5" t="s">
        <v>35</v>
      </c>
      <c r="G596" s="7" t="s">
        <v>41</v>
      </c>
      <c r="H596" s="6">
        <v>900</v>
      </c>
      <c r="I596" s="18"/>
      <c r="J596" s="8">
        <f t="shared" si="9"/>
        <v>1437.8600000000006</v>
      </c>
    </row>
    <row r="597" spans="2:10" ht="18" customHeight="1" x14ac:dyDescent="0.25">
      <c r="B597" s="3">
        <v>43595</v>
      </c>
      <c r="C597" s="12" t="str">
        <f>TEXT(basegeral[[#This Row],[Data]],"mmm")</f>
        <v>mai</v>
      </c>
      <c r="D597" s="12" t="str">
        <f>TEXT(basegeral[[#This Row],[Data]],"aaaa")</f>
        <v>2019</v>
      </c>
      <c r="E597" s="19" t="s">
        <v>11</v>
      </c>
      <c r="F597" s="5" t="s">
        <v>16</v>
      </c>
      <c r="G597" s="7" t="s">
        <v>42</v>
      </c>
      <c r="H597" s="6">
        <v>750</v>
      </c>
      <c r="I597" s="18"/>
      <c r="J597" s="8">
        <f t="shared" si="9"/>
        <v>1437.8600000000006</v>
      </c>
    </row>
    <row r="598" spans="2:10" ht="18" customHeight="1" x14ac:dyDescent="0.25">
      <c r="B598" s="3">
        <v>43595</v>
      </c>
      <c r="C598" s="12" t="str">
        <f>TEXT(basegeral[[#This Row],[Data]],"mmm")</f>
        <v>mai</v>
      </c>
      <c r="D598" s="12" t="str">
        <f>TEXT(basegeral[[#This Row],[Data]],"aaaa")</f>
        <v>2019</v>
      </c>
      <c r="E598" s="19" t="s">
        <v>11</v>
      </c>
      <c r="F598" s="5" t="s">
        <v>19</v>
      </c>
      <c r="G598" s="7" t="s">
        <v>43</v>
      </c>
      <c r="H598" s="6">
        <v>360</v>
      </c>
      <c r="I598" s="18"/>
      <c r="J598" s="8">
        <f t="shared" si="9"/>
        <v>1437.8600000000006</v>
      </c>
    </row>
    <row r="599" spans="2:10" ht="18" customHeight="1" x14ac:dyDescent="0.25">
      <c r="B599" s="3">
        <v>43595</v>
      </c>
      <c r="C599" s="12" t="str">
        <f>TEXT(basegeral[[#This Row],[Data]],"mmm")</f>
        <v>mai</v>
      </c>
      <c r="D599" s="12" t="str">
        <f>TEXT(basegeral[[#This Row],[Data]],"aaaa")</f>
        <v>2019</v>
      </c>
      <c r="E599" s="19" t="s">
        <v>11</v>
      </c>
      <c r="F599" s="5" t="s">
        <v>16</v>
      </c>
      <c r="G599" s="7" t="s">
        <v>44</v>
      </c>
      <c r="H599" s="6">
        <v>500</v>
      </c>
      <c r="I599" s="18"/>
      <c r="J599" s="8">
        <f t="shared" si="9"/>
        <v>1437.8600000000006</v>
      </c>
    </row>
    <row r="600" spans="2:10" ht="18" customHeight="1" x14ac:dyDescent="0.25">
      <c r="B600" s="3">
        <v>43595</v>
      </c>
      <c r="C600" s="12" t="str">
        <f>TEXT(basegeral[[#This Row],[Data]],"mmm")</f>
        <v>mai</v>
      </c>
      <c r="D600" s="12" t="str">
        <f>TEXT(basegeral[[#This Row],[Data]],"aaaa")</f>
        <v>2019</v>
      </c>
      <c r="E600" s="19" t="s">
        <v>11</v>
      </c>
      <c r="F600" s="5" t="s">
        <v>25</v>
      </c>
      <c r="G600" s="7" t="s">
        <v>45</v>
      </c>
      <c r="H600" s="6">
        <v>100</v>
      </c>
      <c r="I600" s="18"/>
      <c r="J600" s="8">
        <f t="shared" si="9"/>
        <v>1437.8600000000006</v>
      </c>
    </row>
    <row r="601" spans="2:10" ht="18" customHeight="1" x14ac:dyDescent="0.25">
      <c r="B601" s="3">
        <v>43600</v>
      </c>
      <c r="C601" s="12" t="str">
        <f>TEXT(basegeral[[#This Row],[Data]],"mmm")</f>
        <v>mai</v>
      </c>
      <c r="D601" s="12" t="str">
        <f>TEXT(basegeral[[#This Row],[Data]],"aaaa")</f>
        <v>2019</v>
      </c>
      <c r="E601" s="19" t="s">
        <v>11</v>
      </c>
      <c r="F601" s="5" t="s">
        <v>12</v>
      </c>
      <c r="G601" s="7" t="s">
        <v>46</v>
      </c>
      <c r="H601" s="6">
        <v>130</v>
      </c>
      <c r="I601" s="18"/>
      <c r="J601" s="8">
        <f t="shared" si="9"/>
        <v>1437.8600000000006</v>
      </c>
    </row>
    <row r="602" spans="2:10" ht="18" customHeight="1" x14ac:dyDescent="0.25">
      <c r="B602" s="3">
        <v>43600</v>
      </c>
      <c r="C602" s="12" t="str">
        <f>TEXT(basegeral[[#This Row],[Data]],"mmm")</f>
        <v>mai</v>
      </c>
      <c r="D602" s="12" t="str">
        <f>TEXT(basegeral[[#This Row],[Data]],"aaaa")</f>
        <v>2019</v>
      </c>
      <c r="E602" s="19" t="s">
        <v>11</v>
      </c>
      <c r="F602" s="5" t="s">
        <v>16</v>
      </c>
      <c r="G602" s="7" t="s">
        <v>47</v>
      </c>
      <c r="H602" s="6">
        <v>500</v>
      </c>
      <c r="I602" s="18"/>
      <c r="J602" s="8">
        <f t="shared" si="9"/>
        <v>1437.8600000000006</v>
      </c>
    </row>
    <row r="603" spans="2:10" ht="18" customHeight="1" x14ac:dyDescent="0.25">
      <c r="B603" s="3">
        <v>43605</v>
      </c>
      <c r="C603" s="12" t="str">
        <f>TEXT(basegeral[[#This Row],[Data]],"mmm")</f>
        <v>mai</v>
      </c>
      <c r="D603" s="12" t="str">
        <f>TEXT(basegeral[[#This Row],[Data]],"aaaa")</f>
        <v>2019</v>
      </c>
      <c r="E603" s="19" t="s">
        <v>11</v>
      </c>
      <c r="F603" s="5" t="s">
        <v>32</v>
      </c>
      <c r="G603" s="7" t="s">
        <v>48</v>
      </c>
      <c r="H603" s="6">
        <v>1500</v>
      </c>
      <c r="I603" s="18"/>
      <c r="J603" s="8">
        <f t="shared" si="9"/>
        <v>1437.8600000000006</v>
      </c>
    </row>
    <row r="604" spans="2:10" ht="18" customHeight="1" x14ac:dyDescent="0.25">
      <c r="B604" s="3">
        <v>43605</v>
      </c>
      <c r="C604" s="12" t="str">
        <f>TEXT(basegeral[[#This Row],[Data]],"mmm")</f>
        <v>mai</v>
      </c>
      <c r="D604" s="12" t="str">
        <f>TEXT(basegeral[[#This Row],[Data]],"aaaa")</f>
        <v>2019</v>
      </c>
      <c r="E604" s="19" t="s">
        <v>11</v>
      </c>
      <c r="F604" s="5" t="s">
        <v>32</v>
      </c>
      <c r="G604" s="7" t="s">
        <v>49</v>
      </c>
      <c r="H604" s="6">
        <v>4000</v>
      </c>
      <c r="I604" s="18"/>
      <c r="J604" s="8">
        <f t="shared" si="9"/>
        <v>1437.8600000000006</v>
      </c>
    </row>
    <row r="605" spans="2:10" ht="18" customHeight="1" x14ac:dyDescent="0.25">
      <c r="B605" s="3">
        <v>43615</v>
      </c>
      <c r="C605" s="12" t="str">
        <f>TEXT(basegeral[[#This Row],[Data]],"mmm")</f>
        <v>mai</v>
      </c>
      <c r="D605" s="12" t="str">
        <f>TEXT(basegeral[[#This Row],[Data]],"aaaa")</f>
        <v>2019</v>
      </c>
      <c r="E605" s="19" t="s">
        <v>11</v>
      </c>
      <c r="F605" s="5" t="s">
        <v>35</v>
      </c>
      <c r="G605" s="7" t="s">
        <v>50</v>
      </c>
      <c r="H605" s="6">
        <v>1000</v>
      </c>
      <c r="I605" s="18"/>
      <c r="J605" s="8">
        <f t="shared" si="9"/>
        <v>1437.8600000000006</v>
      </c>
    </row>
    <row r="606" spans="2:10" ht="18" customHeight="1" x14ac:dyDescent="0.25">
      <c r="B606" s="3">
        <v>43615</v>
      </c>
      <c r="C606" s="12" t="str">
        <f>TEXT(basegeral[[#This Row],[Data]],"mmm")</f>
        <v>mai</v>
      </c>
      <c r="D606" s="12" t="str">
        <f>TEXT(basegeral[[#This Row],[Data]],"aaaa")</f>
        <v>2019</v>
      </c>
      <c r="E606" s="19" t="s">
        <v>11</v>
      </c>
      <c r="F606" s="5" t="s">
        <v>19</v>
      </c>
      <c r="G606" s="7" t="s">
        <v>51</v>
      </c>
      <c r="H606" s="6">
        <v>4000</v>
      </c>
      <c r="I606" s="18"/>
      <c r="J606" s="8">
        <f t="shared" si="9"/>
        <v>1437.8600000000006</v>
      </c>
    </row>
    <row r="607" spans="2:10" ht="18" customHeight="1" x14ac:dyDescent="0.25">
      <c r="B607" s="3">
        <v>43618</v>
      </c>
      <c r="C607" s="12" t="str">
        <f>TEXT(basegeral[[#This Row],[Data]],"mmm")</f>
        <v>jun</v>
      </c>
      <c r="D607" s="12" t="str">
        <f>TEXT(basegeral[[#This Row],[Data]],"aaaa")</f>
        <v>2019</v>
      </c>
      <c r="E607" s="19" t="s">
        <v>7</v>
      </c>
      <c r="F607" s="5" t="s">
        <v>54</v>
      </c>
      <c r="G607" s="7" t="s">
        <v>8</v>
      </c>
      <c r="H607" s="6">
        <v>4450</v>
      </c>
      <c r="I607" s="18"/>
      <c r="J607" s="8">
        <f t="shared" si="9"/>
        <v>1437.8600000000006</v>
      </c>
    </row>
    <row r="608" spans="2:10" ht="18" customHeight="1" x14ac:dyDescent="0.25">
      <c r="B608" s="3">
        <v>43618</v>
      </c>
      <c r="C608" s="12" t="str">
        <f>TEXT(basegeral[[#This Row],[Data]],"mmm")</f>
        <v>jun</v>
      </c>
      <c r="D608" s="12" t="str">
        <f>TEXT(basegeral[[#This Row],[Data]],"aaaa")</f>
        <v>2019</v>
      </c>
      <c r="E608" s="19" t="s">
        <v>7</v>
      </c>
      <c r="F608" s="5" t="s">
        <v>54</v>
      </c>
      <c r="G608" s="7" t="s">
        <v>9</v>
      </c>
      <c r="H608" s="6">
        <v>5300</v>
      </c>
      <c r="I608" s="18"/>
      <c r="J608" s="8">
        <f t="shared" si="9"/>
        <v>1437.8600000000006</v>
      </c>
    </row>
    <row r="609" spans="2:10" ht="18" customHeight="1" x14ac:dyDescent="0.25">
      <c r="B609" s="3">
        <v>43618</v>
      </c>
      <c r="C609" s="12" t="str">
        <f>TEXT(basegeral[[#This Row],[Data]],"mmm")</f>
        <v>jun</v>
      </c>
      <c r="D609" s="12" t="str">
        <f>TEXT(basegeral[[#This Row],[Data]],"aaaa")</f>
        <v>2019</v>
      </c>
      <c r="E609" s="19" t="s">
        <v>7</v>
      </c>
      <c r="F609" s="5" t="s">
        <v>54</v>
      </c>
      <c r="G609" s="7" t="s">
        <v>10</v>
      </c>
      <c r="H609" s="6">
        <v>5400</v>
      </c>
      <c r="I609" s="18"/>
      <c r="J609" s="8">
        <f t="shared" si="9"/>
        <v>1437.8600000000006</v>
      </c>
    </row>
    <row r="610" spans="2:10" ht="18" customHeight="1" x14ac:dyDescent="0.25">
      <c r="B610" s="3">
        <v>43618</v>
      </c>
      <c r="C610" s="12" t="str">
        <f>TEXT(basegeral[[#This Row],[Data]],"mmm")</f>
        <v>jun</v>
      </c>
      <c r="D610" s="12" t="str">
        <f>TEXT(basegeral[[#This Row],[Data]],"aaaa")</f>
        <v>2019</v>
      </c>
      <c r="E610" s="19" t="s">
        <v>11</v>
      </c>
      <c r="F610" s="5" t="s">
        <v>12</v>
      </c>
      <c r="G610" s="7" t="s">
        <v>13</v>
      </c>
      <c r="H610" s="6">
        <v>1500</v>
      </c>
      <c r="I610" s="18"/>
      <c r="J610" s="8">
        <f t="shared" si="9"/>
        <v>1437.8600000000006</v>
      </c>
    </row>
    <row r="611" spans="2:10" ht="18" customHeight="1" x14ac:dyDescent="0.25">
      <c r="B611" s="3">
        <v>43618</v>
      </c>
      <c r="C611" s="12" t="str">
        <f>TEXT(basegeral[[#This Row],[Data]],"mmm")</f>
        <v>jun</v>
      </c>
      <c r="D611" s="12" t="str">
        <f>TEXT(basegeral[[#This Row],[Data]],"aaaa")</f>
        <v>2019</v>
      </c>
      <c r="E611" s="19" t="s">
        <v>11</v>
      </c>
      <c r="F611" s="5" t="s">
        <v>12</v>
      </c>
      <c r="G611" s="7" t="s">
        <v>14</v>
      </c>
      <c r="H611" s="6">
        <v>279.43</v>
      </c>
      <c r="I611" s="18"/>
      <c r="J611" s="8">
        <f t="shared" si="9"/>
        <v>1437.8600000000006</v>
      </c>
    </row>
    <row r="612" spans="2:10" ht="18" customHeight="1" x14ac:dyDescent="0.25">
      <c r="B612" s="3">
        <v>43618</v>
      </c>
      <c r="C612" s="12" t="str">
        <f>TEXT(basegeral[[#This Row],[Data]],"mmm")</f>
        <v>jun</v>
      </c>
      <c r="D612" s="12" t="str">
        <f>TEXT(basegeral[[#This Row],[Data]],"aaaa")</f>
        <v>2019</v>
      </c>
      <c r="E612" s="19" t="s">
        <v>11</v>
      </c>
      <c r="F612" s="5" t="s">
        <v>12</v>
      </c>
      <c r="G612" s="7" t="s">
        <v>15</v>
      </c>
      <c r="H612" s="6">
        <v>70</v>
      </c>
      <c r="I612" s="18"/>
      <c r="J612" s="8">
        <f t="shared" si="9"/>
        <v>1437.8600000000006</v>
      </c>
    </row>
    <row r="613" spans="2:10" ht="18" customHeight="1" x14ac:dyDescent="0.25">
      <c r="B613" s="3">
        <v>43621</v>
      </c>
      <c r="C613" s="12" t="str">
        <f>TEXT(basegeral[[#This Row],[Data]],"mmm")</f>
        <v>jun</v>
      </c>
      <c r="D613" s="12" t="str">
        <f>TEXT(basegeral[[#This Row],[Data]],"aaaa")</f>
        <v>2019</v>
      </c>
      <c r="E613" s="19" t="s">
        <v>11</v>
      </c>
      <c r="F613" s="5" t="s">
        <v>16</v>
      </c>
      <c r="G613" s="7" t="s">
        <v>17</v>
      </c>
      <c r="H613" s="6">
        <v>210</v>
      </c>
      <c r="I613" s="18"/>
      <c r="J613" s="8">
        <f t="shared" si="9"/>
        <v>1437.8600000000006</v>
      </c>
    </row>
    <row r="614" spans="2:10" ht="18" customHeight="1" x14ac:dyDescent="0.25">
      <c r="B614" s="3">
        <v>43621</v>
      </c>
      <c r="C614" s="12" t="str">
        <f>TEXT(basegeral[[#This Row],[Data]],"mmm")</f>
        <v>jun</v>
      </c>
      <c r="D614" s="12" t="str">
        <f>TEXT(basegeral[[#This Row],[Data]],"aaaa")</f>
        <v>2019</v>
      </c>
      <c r="E614" s="19" t="s">
        <v>11</v>
      </c>
      <c r="F614" s="5" t="s">
        <v>16</v>
      </c>
      <c r="G614" s="7" t="s">
        <v>18</v>
      </c>
      <c r="H614" s="6">
        <v>170</v>
      </c>
      <c r="I614" s="18"/>
      <c r="J614" s="8">
        <f t="shared" si="9"/>
        <v>1437.8600000000006</v>
      </c>
    </row>
    <row r="615" spans="2:10" ht="18" customHeight="1" x14ac:dyDescent="0.25">
      <c r="B615" s="3">
        <v>43621</v>
      </c>
      <c r="C615" s="12" t="str">
        <f>TEXT(basegeral[[#This Row],[Data]],"mmm")</f>
        <v>jun</v>
      </c>
      <c r="D615" s="12" t="str">
        <f>TEXT(basegeral[[#This Row],[Data]],"aaaa")</f>
        <v>2019</v>
      </c>
      <c r="E615" s="19" t="s">
        <v>11</v>
      </c>
      <c r="F615" s="5" t="s">
        <v>19</v>
      </c>
      <c r="G615" s="7" t="s">
        <v>20</v>
      </c>
      <c r="H615" s="6">
        <v>110</v>
      </c>
      <c r="I615" s="18"/>
      <c r="J615" s="8">
        <f t="shared" si="9"/>
        <v>1437.8600000000006</v>
      </c>
    </row>
    <row r="616" spans="2:10" ht="18" customHeight="1" x14ac:dyDescent="0.25">
      <c r="B616" s="3">
        <v>43621</v>
      </c>
      <c r="C616" s="12" t="str">
        <f>TEXT(basegeral[[#This Row],[Data]],"mmm")</f>
        <v>jun</v>
      </c>
      <c r="D616" s="12" t="str">
        <f>TEXT(basegeral[[#This Row],[Data]],"aaaa")</f>
        <v>2019</v>
      </c>
      <c r="E616" s="19" t="s">
        <v>11</v>
      </c>
      <c r="F616" s="5" t="s">
        <v>19</v>
      </c>
      <c r="G616" s="7" t="s">
        <v>21</v>
      </c>
      <c r="H616" s="6">
        <v>55</v>
      </c>
      <c r="I616" s="18"/>
      <c r="J616" s="8">
        <f t="shared" si="9"/>
        <v>1437.8600000000006</v>
      </c>
    </row>
    <row r="617" spans="2:10" ht="18" customHeight="1" x14ac:dyDescent="0.25">
      <c r="B617" s="3">
        <v>43621</v>
      </c>
      <c r="C617" s="12" t="str">
        <f>TEXT(basegeral[[#This Row],[Data]],"mmm")</f>
        <v>jun</v>
      </c>
      <c r="D617" s="12" t="str">
        <f>TEXT(basegeral[[#This Row],[Data]],"aaaa")</f>
        <v>2019</v>
      </c>
      <c r="E617" s="19" t="s">
        <v>11</v>
      </c>
      <c r="F617" s="5" t="s">
        <v>19</v>
      </c>
      <c r="G617" s="7" t="s">
        <v>22</v>
      </c>
      <c r="H617" s="6">
        <v>105</v>
      </c>
      <c r="I617" s="18"/>
      <c r="J617" s="8">
        <f t="shared" si="9"/>
        <v>1437.8600000000006</v>
      </c>
    </row>
    <row r="618" spans="2:10" ht="18" customHeight="1" x14ac:dyDescent="0.25">
      <c r="B618" s="3">
        <v>43621</v>
      </c>
      <c r="C618" s="12" t="str">
        <f>TEXT(basegeral[[#This Row],[Data]],"mmm")</f>
        <v>jun</v>
      </c>
      <c r="D618" s="12" t="str">
        <f>TEXT(basegeral[[#This Row],[Data]],"aaaa")</f>
        <v>2019</v>
      </c>
      <c r="E618" s="19" t="s">
        <v>11</v>
      </c>
      <c r="F618" s="5" t="s">
        <v>12</v>
      </c>
      <c r="G618" s="7" t="s">
        <v>23</v>
      </c>
      <c r="H618" s="6">
        <v>400</v>
      </c>
      <c r="I618" s="18"/>
      <c r="J618" s="8">
        <f t="shared" si="9"/>
        <v>1437.8600000000006</v>
      </c>
    </row>
    <row r="619" spans="2:10" ht="18" customHeight="1" x14ac:dyDescent="0.25">
      <c r="B619" s="3">
        <v>43621</v>
      </c>
      <c r="C619" s="12" t="str">
        <f>TEXT(basegeral[[#This Row],[Data]],"mmm")</f>
        <v>jun</v>
      </c>
      <c r="D619" s="12" t="str">
        <f>TEXT(basegeral[[#This Row],[Data]],"aaaa")</f>
        <v>2019</v>
      </c>
      <c r="E619" s="19" t="s">
        <v>11</v>
      </c>
      <c r="F619" s="5" t="s">
        <v>25</v>
      </c>
      <c r="G619" s="7" t="s">
        <v>26</v>
      </c>
      <c r="H619" s="6">
        <v>1000</v>
      </c>
      <c r="I619" s="18"/>
      <c r="J619" s="8">
        <f t="shared" si="9"/>
        <v>1437.8600000000006</v>
      </c>
    </row>
    <row r="620" spans="2:10" ht="18" customHeight="1" x14ac:dyDescent="0.25">
      <c r="B620" s="3">
        <v>43621</v>
      </c>
      <c r="C620" s="12" t="str">
        <f>TEXT(basegeral[[#This Row],[Data]],"mmm")</f>
        <v>jun</v>
      </c>
      <c r="D620" s="12" t="str">
        <f>TEXT(basegeral[[#This Row],[Data]],"aaaa")</f>
        <v>2019</v>
      </c>
      <c r="E620" s="19" t="s">
        <v>11</v>
      </c>
      <c r="F620" s="5" t="s">
        <v>12</v>
      </c>
      <c r="G620" s="7" t="s">
        <v>29</v>
      </c>
      <c r="H620" s="6">
        <v>350</v>
      </c>
      <c r="I620" s="18"/>
      <c r="J620" s="8">
        <f t="shared" si="9"/>
        <v>1437.8600000000006</v>
      </c>
    </row>
    <row r="621" spans="2:10" ht="18" customHeight="1" x14ac:dyDescent="0.25">
      <c r="B621" s="3">
        <v>43621</v>
      </c>
      <c r="C621" s="12" t="str">
        <f>TEXT(basegeral[[#This Row],[Data]],"mmm")</f>
        <v>jun</v>
      </c>
      <c r="D621" s="12" t="str">
        <f>TEXT(basegeral[[#This Row],[Data]],"aaaa")</f>
        <v>2019</v>
      </c>
      <c r="E621" s="19" t="s">
        <v>11</v>
      </c>
      <c r="F621" s="5" t="s">
        <v>12</v>
      </c>
      <c r="G621" s="7" t="s">
        <v>24</v>
      </c>
      <c r="H621" s="6">
        <v>1000</v>
      </c>
      <c r="I621" s="18"/>
      <c r="J621" s="8">
        <f t="shared" si="9"/>
        <v>1437.8600000000006</v>
      </c>
    </row>
    <row r="622" spans="2:10" ht="18" customHeight="1" x14ac:dyDescent="0.25">
      <c r="B622" s="3">
        <v>43621</v>
      </c>
      <c r="C622" s="12" t="str">
        <f>TEXT(basegeral[[#This Row],[Data]],"mmm")</f>
        <v>jun</v>
      </c>
      <c r="D622" s="12" t="str">
        <f>TEXT(basegeral[[#This Row],[Data]],"aaaa")</f>
        <v>2019</v>
      </c>
      <c r="E622" s="19" t="s">
        <v>11</v>
      </c>
      <c r="F622" s="5" t="s">
        <v>12</v>
      </c>
      <c r="G622" s="7" t="s">
        <v>52</v>
      </c>
      <c r="H622" s="6">
        <v>50</v>
      </c>
      <c r="I622" s="18"/>
      <c r="J622" s="8">
        <f t="shared" si="9"/>
        <v>1437.8600000000006</v>
      </c>
    </row>
    <row r="623" spans="2:10" ht="18" customHeight="1" x14ac:dyDescent="0.25">
      <c r="B623" s="3">
        <v>43621</v>
      </c>
      <c r="C623" s="12" t="str">
        <f>TEXT(basegeral[[#This Row],[Data]],"mmm")</f>
        <v>jun</v>
      </c>
      <c r="D623" s="12" t="str">
        <f>TEXT(basegeral[[#This Row],[Data]],"aaaa")</f>
        <v>2019</v>
      </c>
      <c r="E623" s="19" t="s">
        <v>11</v>
      </c>
      <c r="F623" s="5" t="s">
        <v>12</v>
      </c>
      <c r="G623" s="7" t="s">
        <v>31</v>
      </c>
      <c r="H623" s="6">
        <v>300</v>
      </c>
      <c r="I623" s="18"/>
      <c r="J623" s="8">
        <f t="shared" si="9"/>
        <v>1437.8600000000006</v>
      </c>
    </row>
    <row r="624" spans="2:10" ht="18" customHeight="1" x14ac:dyDescent="0.25">
      <c r="B624" s="3">
        <v>43621</v>
      </c>
      <c r="C624" s="12" t="str">
        <f>TEXT(basegeral[[#This Row],[Data]],"mmm")</f>
        <v>jun</v>
      </c>
      <c r="D624" s="12" t="str">
        <f>TEXT(basegeral[[#This Row],[Data]],"aaaa")</f>
        <v>2019</v>
      </c>
      <c r="E624" s="19" t="s">
        <v>11</v>
      </c>
      <c r="F624" s="5" t="s">
        <v>32</v>
      </c>
      <c r="G624" s="7" t="s">
        <v>33</v>
      </c>
      <c r="H624" s="6">
        <v>2500</v>
      </c>
      <c r="I624" s="18"/>
      <c r="J624" s="8">
        <f t="shared" si="9"/>
        <v>1437.8600000000006</v>
      </c>
    </row>
    <row r="625" spans="2:10" ht="18" customHeight="1" x14ac:dyDescent="0.25">
      <c r="B625" s="3">
        <v>43621</v>
      </c>
      <c r="C625" s="12" t="str">
        <f>TEXT(basegeral[[#This Row],[Data]],"mmm")</f>
        <v>jun</v>
      </c>
      <c r="D625" s="12" t="str">
        <f>TEXT(basegeral[[#This Row],[Data]],"aaaa")</f>
        <v>2019</v>
      </c>
      <c r="E625" s="19" t="s">
        <v>11</v>
      </c>
      <c r="F625" s="5" t="s">
        <v>32</v>
      </c>
      <c r="G625" s="7" t="s">
        <v>34</v>
      </c>
      <c r="H625" s="6">
        <v>3500</v>
      </c>
      <c r="I625" s="18"/>
      <c r="J625" s="8">
        <f t="shared" si="9"/>
        <v>1437.8600000000006</v>
      </c>
    </row>
    <row r="626" spans="2:10" ht="18" customHeight="1" x14ac:dyDescent="0.25">
      <c r="B626" s="3">
        <v>43622</v>
      </c>
      <c r="C626" s="12" t="str">
        <f>TEXT(basegeral[[#This Row],[Data]],"mmm")</f>
        <v>jun</v>
      </c>
      <c r="D626" s="12" t="str">
        <f>TEXT(basegeral[[#This Row],[Data]],"aaaa")</f>
        <v>2019</v>
      </c>
      <c r="E626" s="19" t="s">
        <v>11</v>
      </c>
      <c r="F626" s="5" t="s">
        <v>35</v>
      </c>
      <c r="G626" s="7" t="s">
        <v>36</v>
      </c>
      <c r="H626" s="6">
        <v>100</v>
      </c>
      <c r="I626" s="18"/>
      <c r="J626" s="8">
        <f t="shared" si="9"/>
        <v>1437.8600000000006</v>
      </c>
    </row>
    <row r="627" spans="2:10" ht="18" customHeight="1" x14ac:dyDescent="0.25">
      <c r="B627" s="3">
        <v>43622</v>
      </c>
      <c r="C627" s="12" t="str">
        <f>TEXT(basegeral[[#This Row],[Data]],"mmm")</f>
        <v>jun</v>
      </c>
      <c r="D627" s="12" t="str">
        <f>TEXT(basegeral[[#This Row],[Data]],"aaaa")</f>
        <v>2019</v>
      </c>
      <c r="E627" s="19" t="s">
        <v>11</v>
      </c>
      <c r="F627" s="5" t="s">
        <v>35</v>
      </c>
      <c r="G627" s="7" t="s">
        <v>37</v>
      </c>
      <c r="H627" s="6">
        <v>100</v>
      </c>
      <c r="I627" s="18"/>
      <c r="J627" s="8">
        <f t="shared" si="9"/>
        <v>1437.8600000000006</v>
      </c>
    </row>
    <row r="628" spans="2:10" ht="18" customHeight="1" x14ac:dyDescent="0.25">
      <c r="B628" s="3">
        <v>43622</v>
      </c>
      <c r="C628" s="12" t="str">
        <f>TEXT(basegeral[[#This Row],[Data]],"mmm")</f>
        <v>jun</v>
      </c>
      <c r="D628" s="12" t="str">
        <f>TEXT(basegeral[[#This Row],[Data]],"aaaa")</f>
        <v>2019</v>
      </c>
      <c r="E628" s="19" t="s">
        <v>11</v>
      </c>
      <c r="F628" s="5" t="s">
        <v>35</v>
      </c>
      <c r="G628" s="7" t="s">
        <v>38</v>
      </c>
      <c r="H628" s="6">
        <v>200</v>
      </c>
      <c r="I628" s="18"/>
      <c r="J628" s="8">
        <f t="shared" si="9"/>
        <v>1437.8600000000006</v>
      </c>
    </row>
    <row r="629" spans="2:10" ht="18" customHeight="1" x14ac:dyDescent="0.25">
      <c r="B629" s="3">
        <v>43626</v>
      </c>
      <c r="C629" s="12" t="str">
        <f>TEXT(basegeral[[#This Row],[Data]],"mmm")</f>
        <v>jun</v>
      </c>
      <c r="D629" s="12" t="str">
        <f>TEXT(basegeral[[#This Row],[Data]],"aaaa")</f>
        <v>2019</v>
      </c>
      <c r="E629" s="19" t="s">
        <v>7</v>
      </c>
      <c r="F629" s="5" t="s">
        <v>54</v>
      </c>
      <c r="G629" s="7" t="s">
        <v>39</v>
      </c>
      <c r="H629" s="6">
        <v>3500</v>
      </c>
      <c r="I629" s="18"/>
      <c r="J629" s="8">
        <f t="shared" si="9"/>
        <v>1437.8600000000006</v>
      </c>
    </row>
    <row r="630" spans="2:10" ht="18" customHeight="1" x14ac:dyDescent="0.25">
      <c r="B630" s="3">
        <v>43626</v>
      </c>
      <c r="C630" s="12" t="str">
        <f>TEXT(basegeral[[#This Row],[Data]],"mmm")</f>
        <v>jun</v>
      </c>
      <c r="D630" s="12" t="str">
        <f>TEXT(basegeral[[#This Row],[Data]],"aaaa")</f>
        <v>2019</v>
      </c>
      <c r="E630" s="19" t="s">
        <v>7</v>
      </c>
      <c r="F630" s="5" t="s">
        <v>54</v>
      </c>
      <c r="G630" s="7" t="s">
        <v>40</v>
      </c>
      <c r="H630" s="6">
        <v>4860</v>
      </c>
      <c r="I630" s="18"/>
      <c r="J630" s="8">
        <f t="shared" si="9"/>
        <v>1437.8600000000006</v>
      </c>
    </row>
    <row r="631" spans="2:10" ht="18" customHeight="1" x14ac:dyDescent="0.25">
      <c r="B631" s="3">
        <v>43626</v>
      </c>
      <c r="C631" s="12" t="str">
        <f>TEXT(basegeral[[#This Row],[Data]],"mmm")</f>
        <v>jun</v>
      </c>
      <c r="D631" s="12" t="str">
        <f>TEXT(basegeral[[#This Row],[Data]],"aaaa")</f>
        <v>2019</v>
      </c>
      <c r="E631" s="19" t="s">
        <v>11</v>
      </c>
      <c r="F631" s="5" t="s">
        <v>35</v>
      </c>
      <c r="G631" s="7" t="s">
        <v>41</v>
      </c>
      <c r="H631" s="6">
        <v>900</v>
      </c>
      <c r="I631" s="18"/>
      <c r="J631" s="8">
        <f t="shared" si="9"/>
        <v>1437.8600000000006</v>
      </c>
    </row>
    <row r="632" spans="2:10" ht="18" customHeight="1" x14ac:dyDescent="0.25">
      <c r="B632" s="3">
        <v>43626</v>
      </c>
      <c r="C632" s="12" t="str">
        <f>TEXT(basegeral[[#This Row],[Data]],"mmm")</f>
        <v>jun</v>
      </c>
      <c r="D632" s="12" t="str">
        <f>TEXT(basegeral[[#This Row],[Data]],"aaaa")</f>
        <v>2019</v>
      </c>
      <c r="E632" s="19" t="s">
        <v>11</v>
      </c>
      <c r="F632" s="5" t="s">
        <v>16</v>
      </c>
      <c r="G632" s="7" t="s">
        <v>42</v>
      </c>
      <c r="H632" s="6">
        <v>750</v>
      </c>
      <c r="I632" s="18"/>
      <c r="J632" s="8">
        <f t="shared" si="9"/>
        <v>1437.8600000000006</v>
      </c>
    </row>
    <row r="633" spans="2:10" ht="18" customHeight="1" x14ac:dyDescent="0.25">
      <c r="B633" s="3">
        <v>43626</v>
      </c>
      <c r="C633" s="12" t="str">
        <f>TEXT(basegeral[[#This Row],[Data]],"mmm")</f>
        <v>jun</v>
      </c>
      <c r="D633" s="12" t="str">
        <f>TEXT(basegeral[[#This Row],[Data]],"aaaa")</f>
        <v>2019</v>
      </c>
      <c r="E633" s="19" t="s">
        <v>11</v>
      </c>
      <c r="F633" s="5" t="s">
        <v>19</v>
      </c>
      <c r="G633" s="7" t="s">
        <v>43</v>
      </c>
      <c r="H633" s="6">
        <v>360</v>
      </c>
      <c r="I633" s="18"/>
      <c r="J633" s="8">
        <f t="shared" si="9"/>
        <v>1437.8600000000006</v>
      </c>
    </row>
    <row r="634" spans="2:10" ht="18" customHeight="1" x14ac:dyDescent="0.25">
      <c r="B634" s="3">
        <v>43626</v>
      </c>
      <c r="C634" s="12" t="str">
        <f>TEXT(basegeral[[#This Row],[Data]],"mmm")</f>
        <v>jun</v>
      </c>
      <c r="D634" s="12" t="str">
        <f>TEXT(basegeral[[#This Row],[Data]],"aaaa")</f>
        <v>2019</v>
      </c>
      <c r="E634" s="19" t="s">
        <v>11</v>
      </c>
      <c r="F634" s="5" t="s">
        <v>16</v>
      </c>
      <c r="G634" s="7" t="s">
        <v>44</v>
      </c>
      <c r="H634" s="6">
        <v>500</v>
      </c>
      <c r="I634" s="18"/>
      <c r="J634" s="8">
        <f t="shared" si="9"/>
        <v>1437.8600000000006</v>
      </c>
    </row>
    <row r="635" spans="2:10" ht="18" customHeight="1" x14ac:dyDescent="0.25">
      <c r="B635" s="3">
        <v>43626</v>
      </c>
      <c r="C635" s="12" t="str">
        <f>TEXT(basegeral[[#This Row],[Data]],"mmm")</f>
        <v>jun</v>
      </c>
      <c r="D635" s="12" t="str">
        <f>TEXT(basegeral[[#This Row],[Data]],"aaaa")</f>
        <v>2019</v>
      </c>
      <c r="E635" s="19" t="s">
        <v>11</v>
      </c>
      <c r="F635" s="5" t="s">
        <v>25</v>
      </c>
      <c r="G635" s="7" t="s">
        <v>45</v>
      </c>
      <c r="H635" s="6">
        <v>100</v>
      </c>
      <c r="I635" s="18"/>
      <c r="J635" s="8">
        <f t="shared" si="9"/>
        <v>1437.8600000000006</v>
      </c>
    </row>
    <row r="636" spans="2:10" ht="18" customHeight="1" x14ac:dyDescent="0.25">
      <c r="B636" s="3">
        <v>43631</v>
      </c>
      <c r="C636" s="12" t="str">
        <f>TEXT(basegeral[[#This Row],[Data]],"mmm")</f>
        <v>jun</v>
      </c>
      <c r="D636" s="12" t="str">
        <f>TEXT(basegeral[[#This Row],[Data]],"aaaa")</f>
        <v>2019</v>
      </c>
      <c r="E636" s="19" t="s">
        <v>11</v>
      </c>
      <c r="F636" s="5" t="s">
        <v>12</v>
      </c>
      <c r="G636" s="7" t="s">
        <v>46</v>
      </c>
      <c r="H636" s="6">
        <v>130</v>
      </c>
      <c r="I636" s="18"/>
      <c r="J636" s="8">
        <f t="shared" si="9"/>
        <v>1437.8600000000006</v>
      </c>
    </row>
    <row r="637" spans="2:10" ht="18" customHeight="1" x14ac:dyDescent="0.25">
      <c r="B637" s="3">
        <v>43631</v>
      </c>
      <c r="C637" s="12" t="str">
        <f>TEXT(basegeral[[#This Row],[Data]],"mmm")</f>
        <v>jun</v>
      </c>
      <c r="D637" s="12" t="str">
        <f>TEXT(basegeral[[#This Row],[Data]],"aaaa")</f>
        <v>2019</v>
      </c>
      <c r="E637" s="19" t="s">
        <v>11</v>
      </c>
      <c r="F637" s="5" t="s">
        <v>16</v>
      </c>
      <c r="G637" s="7" t="s">
        <v>47</v>
      </c>
      <c r="H637" s="6">
        <v>500</v>
      </c>
      <c r="I637" s="18"/>
      <c r="J637" s="8">
        <f t="shared" si="9"/>
        <v>1437.8600000000006</v>
      </c>
    </row>
    <row r="638" spans="2:10" ht="18" customHeight="1" x14ac:dyDescent="0.25">
      <c r="B638" s="3">
        <v>43636</v>
      </c>
      <c r="C638" s="12" t="str">
        <f>TEXT(basegeral[[#This Row],[Data]],"mmm")</f>
        <v>jun</v>
      </c>
      <c r="D638" s="12" t="str">
        <f>TEXT(basegeral[[#This Row],[Data]],"aaaa")</f>
        <v>2019</v>
      </c>
      <c r="E638" s="19" t="s">
        <v>11</v>
      </c>
      <c r="F638" s="5" t="s">
        <v>32</v>
      </c>
      <c r="G638" s="7" t="s">
        <v>48</v>
      </c>
      <c r="H638" s="6">
        <v>1500</v>
      </c>
      <c r="I638" s="18"/>
      <c r="J638" s="8">
        <f t="shared" si="9"/>
        <v>1437.8600000000006</v>
      </c>
    </row>
    <row r="639" spans="2:10" ht="18" customHeight="1" x14ac:dyDescent="0.25">
      <c r="B639" s="3">
        <v>43636</v>
      </c>
      <c r="C639" s="12" t="str">
        <f>TEXT(basegeral[[#This Row],[Data]],"mmm")</f>
        <v>jun</v>
      </c>
      <c r="D639" s="12" t="str">
        <f>TEXT(basegeral[[#This Row],[Data]],"aaaa")</f>
        <v>2019</v>
      </c>
      <c r="E639" s="19" t="s">
        <v>11</v>
      </c>
      <c r="F639" s="5" t="s">
        <v>32</v>
      </c>
      <c r="G639" s="7" t="s">
        <v>49</v>
      </c>
      <c r="H639" s="6">
        <v>4000</v>
      </c>
      <c r="I639" s="18"/>
      <c r="J639" s="8">
        <f t="shared" si="9"/>
        <v>1437.8600000000006</v>
      </c>
    </row>
    <row r="640" spans="2:10" ht="18" customHeight="1" x14ac:dyDescent="0.25">
      <c r="B640" s="3">
        <v>43646</v>
      </c>
      <c r="C640" s="12" t="str">
        <f>TEXT(basegeral[[#This Row],[Data]],"mmm")</f>
        <v>jun</v>
      </c>
      <c r="D640" s="12" t="str">
        <f>TEXT(basegeral[[#This Row],[Data]],"aaaa")</f>
        <v>2019</v>
      </c>
      <c r="E640" s="19" t="s">
        <v>11</v>
      </c>
      <c r="F640" s="5" t="s">
        <v>35</v>
      </c>
      <c r="G640" s="7" t="s">
        <v>50</v>
      </c>
      <c r="H640" s="6">
        <v>1000</v>
      </c>
      <c r="I640" s="18"/>
      <c r="J640" s="8">
        <f t="shared" si="9"/>
        <v>1437.8600000000006</v>
      </c>
    </row>
    <row r="641" spans="2:10" ht="18" customHeight="1" x14ac:dyDescent="0.25">
      <c r="B641" s="3">
        <v>43646</v>
      </c>
      <c r="C641" s="12" t="str">
        <f>TEXT(basegeral[[#This Row],[Data]],"mmm")</f>
        <v>jun</v>
      </c>
      <c r="D641" s="12" t="str">
        <f>TEXT(basegeral[[#This Row],[Data]],"aaaa")</f>
        <v>2019</v>
      </c>
      <c r="E641" s="19" t="s">
        <v>11</v>
      </c>
      <c r="F641" s="5" t="s">
        <v>19</v>
      </c>
      <c r="G641" s="7" t="s">
        <v>51</v>
      </c>
      <c r="H641" s="6">
        <v>4000</v>
      </c>
      <c r="I641" s="18"/>
      <c r="J641" s="8">
        <f t="shared" si="9"/>
        <v>1437.8600000000006</v>
      </c>
    </row>
    <row r="642" spans="2:10" ht="18" customHeight="1" x14ac:dyDescent="0.25">
      <c r="B642" s="3">
        <v>43648</v>
      </c>
      <c r="C642" s="12" t="str">
        <f>TEXT(basegeral[[#This Row],[Data]],"mmm")</f>
        <v>jul</v>
      </c>
      <c r="D642" s="12" t="str">
        <f>TEXT(basegeral[[#This Row],[Data]],"aaaa")</f>
        <v>2019</v>
      </c>
      <c r="E642" s="19" t="s">
        <v>7</v>
      </c>
      <c r="F642" s="5" t="s">
        <v>54</v>
      </c>
      <c r="G642" s="7" t="s">
        <v>8</v>
      </c>
      <c r="H642" s="6">
        <v>4450</v>
      </c>
      <c r="I642" s="18"/>
      <c r="J642" s="8">
        <f t="shared" si="9"/>
        <v>1437.8600000000006</v>
      </c>
    </row>
    <row r="643" spans="2:10" ht="18" customHeight="1" x14ac:dyDescent="0.25">
      <c r="B643" s="3">
        <v>43648</v>
      </c>
      <c r="C643" s="12" t="str">
        <f>TEXT(basegeral[[#This Row],[Data]],"mmm")</f>
        <v>jul</v>
      </c>
      <c r="D643" s="12" t="str">
        <f>TEXT(basegeral[[#This Row],[Data]],"aaaa")</f>
        <v>2019</v>
      </c>
      <c r="E643" s="19" t="s">
        <v>7</v>
      </c>
      <c r="F643" s="5" t="s">
        <v>54</v>
      </c>
      <c r="G643" s="7" t="s">
        <v>9</v>
      </c>
      <c r="H643" s="6">
        <v>5300</v>
      </c>
      <c r="I643" s="18"/>
      <c r="J643" s="8">
        <f t="shared" si="9"/>
        <v>1437.8600000000006</v>
      </c>
    </row>
    <row r="644" spans="2:10" ht="18" customHeight="1" x14ac:dyDescent="0.25">
      <c r="B644" s="3">
        <v>43648</v>
      </c>
      <c r="C644" s="12" t="str">
        <f>TEXT(basegeral[[#This Row],[Data]],"mmm")</f>
        <v>jul</v>
      </c>
      <c r="D644" s="12" t="str">
        <f>TEXT(basegeral[[#This Row],[Data]],"aaaa")</f>
        <v>2019</v>
      </c>
      <c r="E644" s="19" t="s">
        <v>7</v>
      </c>
      <c r="F644" s="5" t="s">
        <v>54</v>
      </c>
      <c r="G644" s="7" t="s">
        <v>10</v>
      </c>
      <c r="H644" s="6">
        <v>5400</v>
      </c>
      <c r="I644" s="18"/>
      <c r="J644" s="8">
        <f t="shared" si="9"/>
        <v>1437.8600000000006</v>
      </c>
    </row>
    <row r="645" spans="2:10" ht="18" customHeight="1" x14ac:dyDescent="0.25">
      <c r="B645" s="3">
        <v>43648</v>
      </c>
      <c r="C645" s="12" t="str">
        <f>TEXT(basegeral[[#This Row],[Data]],"mmm")</f>
        <v>jul</v>
      </c>
      <c r="D645" s="12" t="str">
        <f>TEXT(basegeral[[#This Row],[Data]],"aaaa")</f>
        <v>2019</v>
      </c>
      <c r="E645" s="19" t="s">
        <v>11</v>
      </c>
      <c r="F645" s="5" t="s">
        <v>12</v>
      </c>
      <c r="G645" s="7" t="s">
        <v>13</v>
      </c>
      <c r="H645" s="6">
        <v>1500</v>
      </c>
      <c r="I645" s="18"/>
      <c r="J645" s="8">
        <f t="shared" si="9"/>
        <v>1437.8600000000006</v>
      </c>
    </row>
    <row r="646" spans="2:10" ht="18" customHeight="1" x14ac:dyDescent="0.25">
      <c r="B646" s="3">
        <v>43648</v>
      </c>
      <c r="C646" s="12" t="str">
        <f>TEXT(basegeral[[#This Row],[Data]],"mmm")</f>
        <v>jul</v>
      </c>
      <c r="D646" s="12" t="str">
        <f>TEXT(basegeral[[#This Row],[Data]],"aaaa")</f>
        <v>2019</v>
      </c>
      <c r="E646" s="19" t="s">
        <v>11</v>
      </c>
      <c r="F646" s="5" t="s">
        <v>12</v>
      </c>
      <c r="G646" s="7" t="s">
        <v>14</v>
      </c>
      <c r="H646" s="6">
        <v>279.43</v>
      </c>
      <c r="I646" s="18"/>
      <c r="J646" s="8">
        <f t="shared" si="9"/>
        <v>1437.8600000000006</v>
      </c>
    </row>
    <row r="647" spans="2:10" ht="18" customHeight="1" x14ac:dyDescent="0.25">
      <c r="B647" s="3">
        <v>43648</v>
      </c>
      <c r="C647" s="12" t="str">
        <f>TEXT(basegeral[[#This Row],[Data]],"mmm")</f>
        <v>jul</v>
      </c>
      <c r="D647" s="12" t="str">
        <f>TEXT(basegeral[[#This Row],[Data]],"aaaa")</f>
        <v>2019</v>
      </c>
      <c r="E647" s="19" t="s">
        <v>11</v>
      </c>
      <c r="F647" s="5" t="s">
        <v>12</v>
      </c>
      <c r="G647" s="7" t="s">
        <v>15</v>
      </c>
      <c r="H647" s="6">
        <v>70</v>
      </c>
      <c r="I647" s="18"/>
      <c r="J647" s="8">
        <f t="shared" si="9"/>
        <v>1437.8600000000006</v>
      </c>
    </row>
    <row r="648" spans="2:10" ht="18" customHeight="1" x14ac:dyDescent="0.25">
      <c r="B648" s="3">
        <v>43651</v>
      </c>
      <c r="C648" s="12" t="str">
        <f>TEXT(basegeral[[#This Row],[Data]],"mmm")</f>
        <v>jul</v>
      </c>
      <c r="D648" s="12" t="str">
        <f>TEXT(basegeral[[#This Row],[Data]],"aaaa")</f>
        <v>2019</v>
      </c>
      <c r="E648" s="19" t="s">
        <v>11</v>
      </c>
      <c r="F648" s="5" t="s">
        <v>16</v>
      </c>
      <c r="G648" s="7" t="s">
        <v>17</v>
      </c>
      <c r="H648" s="6">
        <v>210</v>
      </c>
      <c r="I648" s="18"/>
      <c r="J648" s="8">
        <f t="shared" si="9"/>
        <v>1437.8600000000006</v>
      </c>
    </row>
    <row r="649" spans="2:10" ht="18" customHeight="1" x14ac:dyDescent="0.25">
      <c r="B649" s="3">
        <v>43651</v>
      </c>
      <c r="C649" s="12" t="str">
        <f>TEXT(basegeral[[#This Row],[Data]],"mmm")</f>
        <v>jul</v>
      </c>
      <c r="D649" s="12" t="str">
        <f>TEXT(basegeral[[#This Row],[Data]],"aaaa")</f>
        <v>2019</v>
      </c>
      <c r="E649" s="19" t="s">
        <v>11</v>
      </c>
      <c r="F649" s="5" t="s">
        <v>16</v>
      </c>
      <c r="G649" s="7" t="s">
        <v>18</v>
      </c>
      <c r="H649" s="6">
        <v>170</v>
      </c>
      <c r="I649" s="18"/>
      <c r="J649" s="8">
        <f t="shared" si="9"/>
        <v>1437.8600000000006</v>
      </c>
    </row>
    <row r="650" spans="2:10" ht="18" customHeight="1" x14ac:dyDescent="0.25">
      <c r="B650" s="3">
        <v>43651</v>
      </c>
      <c r="C650" s="12" t="str">
        <f>TEXT(basegeral[[#This Row],[Data]],"mmm")</f>
        <v>jul</v>
      </c>
      <c r="D650" s="12" t="str">
        <f>TEXT(basegeral[[#This Row],[Data]],"aaaa")</f>
        <v>2019</v>
      </c>
      <c r="E650" s="19" t="s">
        <v>11</v>
      </c>
      <c r="F650" s="5" t="s">
        <v>19</v>
      </c>
      <c r="G650" s="7" t="s">
        <v>20</v>
      </c>
      <c r="H650" s="6">
        <v>110</v>
      </c>
      <c r="I650" s="18"/>
      <c r="J650" s="8">
        <f t="shared" si="9"/>
        <v>1437.8600000000006</v>
      </c>
    </row>
    <row r="651" spans="2:10" ht="18" customHeight="1" x14ac:dyDescent="0.25">
      <c r="B651" s="3">
        <v>43651</v>
      </c>
      <c r="C651" s="12" t="str">
        <f>TEXT(basegeral[[#This Row],[Data]],"mmm")</f>
        <v>jul</v>
      </c>
      <c r="D651" s="12" t="str">
        <f>TEXT(basegeral[[#This Row],[Data]],"aaaa")</f>
        <v>2019</v>
      </c>
      <c r="E651" s="19" t="s">
        <v>11</v>
      </c>
      <c r="F651" s="5" t="s">
        <v>19</v>
      </c>
      <c r="G651" s="7" t="s">
        <v>21</v>
      </c>
      <c r="H651" s="6">
        <v>55</v>
      </c>
      <c r="I651" s="18"/>
      <c r="J651" s="8">
        <f t="shared" si="9"/>
        <v>1437.8600000000006</v>
      </c>
    </row>
    <row r="652" spans="2:10" ht="18" customHeight="1" x14ac:dyDescent="0.25">
      <c r="B652" s="3">
        <v>43651</v>
      </c>
      <c r="C652" s="12" t="str">
        <f>TEXT(basegeral[[#This Row],[Data]],"mmm")</f>
        <v>jul</v>
      </c>
      <c r="D652" s="12" t="str">
        <f>TEXT(basegeral[[#This Row],[Data]],"aaaa")</f>
        <v>2019</v>
      </c>
      <c r="E652" s="19" t="s">
        <v>11</v>
      </c>
      <c r="F652" s="5" t="s">
        <v>19</v>
      </c>
      <c r="G652" s="7" t="s">
        <v>22</v>
      </c>
      <c r="H652" s="6">
        <v>105</v>
      </c>
      <c r="I652" s="18"/>
      <c r="J652" s="8">
        <f t="shared" ref="J652:J715" si="10">IF(E652="Receita",(J651+I652),(J651-I652))</f>
        <v>1437.8600000000006</v>
      </c>
    </row>
    <row r="653" spans="2:10" ht="18" customHeight="1" x14ac:dyDescent="0.25">
      <c r="B653" s="3">
        <v>43651</v>
      </c>
      <c r="C653" s="12" t="str">
        <f>TEXT(basegeral[[#This Row],[Data]],"mmm")</f>
        <v>jul</v>
      </c>
      <c r="D653" s="12" t="str">
        <f>TEXT(basegeral[[#This Row],[Data]],"aaaa")</f>
        <v>2019</v>
      </c>
      <c r="E653" s="19" t="s">
        <v>11</v>
      </c>
      <c r="F653" s="5" t="s">
        <v>12</v>
      </c>
      <c r="G653" s="7" t="s">
        <v>23</v>
      </c>
      <c r="H653" s="6">
        <v>400</v>
      </c>
      <c r="I653" s="18"/>
      <c r="J653" s="8">
        <f t="shared" si="10"/>
        <v>1437.8600000000006</v>
      </c>
    </row>
    <row r="654" spans="2:10" ht="18" customHeight="1" x14ac:dyDescent="0.25">
      <c r="B654" s="3">
        <v>43651</v>
      </c>
      <c r="C654" s="12" t="str">
        <f>TEXT(basegeral[[#This Row],[Data]],"mmm")</f>
        <v>jul</v>
      </c>
      <c r="D654" s="12" t="str">
        <f>TEXT(basegeral[[#This Row],[Data]],"aaaa")</f>
        <v>2019</v>
      </c>
      <c r="E654" s="19" t="s">
        <v>11</v>
      </c>
      <c r="F654" s="5" t="s">
        <v>12</v>
      </c>
      <c r="G654" s="7" t="s">
        <v>24</v>
      </c>
      <c r="H654" s="6">
        <v>1000</v>
      </c>
      <c r="I654" s="18"/>
      <c r="J654" s="8">
        <f t="shared" si="10"/>
        <v>1437.8600000000006</v>
      </c>
    </row>
    <row r="655" spans="2:10" ht="18" customHeight="1" x14ac:dyDescent="0.25">
      <c r="B655" s="3">
        <v>43651</v>
      </c>
      <c r="C655" s="12" t="str">
        <f>TEXT(basegeral[[#This Row],[Data]],"mmm")</f>
        <v>jul</v>
      </c>
      <c r="D655" s="12" t="str">
        <f>TEXT(basegeral[[#This Row],[Data]],"aaaa")</f>
        <v>2019</v>
      </c>
      <c r="E655" s="19" t="s">
        <v>11</v>
      </c>
      <c r="F655" s="5" t="s">
        <v>25</v>
      </c>
      <c r="G655" s="7" t="s">
        <v>26</v>
      </c>
      <c r="H655" s="6">
        <v>1000</v>
      </c>
      <c r="I655" s="18"/>
      <c r="J655" s="8">
        <f t="shared" si="10"/>
        <v>1437.8600000000006</v>
      </c>
    </row>
    <row r="656" spans="2:10" ht="18" customHeight="1" x14ac:dyDescent="0.25">
      <c r="B656" s="3">
        <v>43651</v>
      </c>
      <c r="C656" s="12" t="str">
        <f>TEXT(basegeral[[#This Row],[Data]],"mmm")</f>
        <v>jul</v>
      </c>
      <c r="D656" s="12" t="str">
        <f>TEXT(basegeral[[#This Row],[Data]],"aaaa")</f>
        <v>2019</v>
      </c>
      <c r="E656" s="19" t="s">
        <v>11</v>
      </c>
      <c r="F656" s="5" t="s">
        <v>12</v>
      </c>
      <c r="G656" s="7" t="s">
        <v>29</v>
      </c>
      <c r="H656" s="6">
        <v>350</v>
      </c>
      <c r="I656" s="18"/>
      <c r="J656" s="8">
        <f t="shared" si="10"/>
        <v>1437.8600000000006</v>
      </c>
    </row>
    <row r="657" spans="2:10" ht="18" customHeight="1" x14ac:dyDescent="0.25">
      <c r="B657" s="3">
        <v>43651</v>
      </c>
      <c r="C657" s="12" t="str">
        <f>TEXT(basegeral[[#This Row],[Data]],"mmm")</f>
        <v>jul</v>
      </c>
      <c r="D657" s="12" t="str">
        <f>TEXT(basegeral[[#This Row],[Data]],"aaaa")</f>
        <v>2019</v>
      </c>
      <c r="E657" s="19" t="s">
        <v>11</v>
      </c>
      <c r="F657" s="5" t="s">
        <v>12</v>
      </c>
      <c r="G657" s="7" t="s">
        <v>52</v>
      </c>
      <c r="H657" s="6">
        <v>50</v>
      </c>
      <c r="I657" s="18"/>
      <c r="J657" s="8">
        <f t="shared" si="10"/>
        <v>1437.8600000000006</v>
      </c>
    </row>
    <row r="658" spans="2:10" ht="18" customHeight="1" x14ac:dyDescent="0.25">
      <c r="B658" s="3">
        <v>43651</v>
      </c>
      <c r="C658" s="12" t="str">
        <f>TEXT(basegeral[[#This Row],[Data]],"mmm")</f>
        <v>jul</v>
      </c>
      <c r="D658" s="12" t="str">
        <f>TEXT(basegeral[[#This Row],[Data]],"aaaa")</f>
        <v>2019</v>
      </c>
      <c r="E658" s="19" t="s">
        <v>11</v>
      </c>
      <c r="F658" s="5" t="s">
        <v>12</v>
      </c>
      <c r="G658" s="7" t="s">
        <v>31</v>
      </c>
      <c r="H658" s="6">
        <v>300</v>
      </c>
      <c r="I658" s="18"/>
      <c r="J658" s="8">
        <f t="shared" si="10"/>
        <v>1437.8600000000006</v>
      </c>
    </row>
    <row r="659" spans="2:10" ht="18" customHeight="1" x14ac:dyDescent="0.25">
      <c r="B659" s="3">
        <v>43651</v>
      </c>
      <c r="C659" s="12" t="str">
        <f>TEXT(basegeral[[#This Row],[Data]],"mmm")</f>
        <v>jul</v>
      </c>
      <c r="D659" s="12" t="str">
        <f>TEXT(basegeral[[#This Row],[Data]],"aaaa")</f>
        <v>2019</v>
      </c>
      <c r="E659" s="19" t="s">
        <v>11</v>
      </c>
      <c r="F659" s="5" t="s">
        <v>32</v>
      </c>
      <c r="G659" s="7" t="s">
        <v>33</v>
      </c>
      <c r="H659" s="6">
        <v>2500</v>
      </c>
      <c r="I659" s="18"/>
      <c r="J659" s="8">
        <f t="shared" si="10"/>
        <v>1437.8600000000006</v>
      </c>
    </row>
    <row r="660" spans="2:10" ht="18" customHeight="1" x14ac:dyDescent="0.25">
      <c r="B660" s="3">
        <v>43651</v>
      </c>
      <c r="C660" s="12" t="str">
        <f>TEXT(basegeral[[#This Row],[Data]],"mmm")</f>
        <v>jul</v>
      </c>
      <c r="D660" s="12" t="str">
        <f>TEXT(basegeral[[#This Row],[Data]],"aaaa")</f>
        <v>2019</v>
      </c>
      <c r="E660" s="19" t="s">
        <v>11</v>
      </c>
      <c r="F660" s="5" t="s">
        <v>32</v>
      </c>
      <c r="G660" s="7" t="s">
        <v>34</v>
      </c>
      <c r="H660" s="6">
        <v>3500</v>
      </c>
      <c r="I660" s="18"/>
      <c r="J660" s="8">
        <f t="shared" si="10"/>
        <v>1437.8600000000006</v>
      </c>
    </row>
    <row r="661" spans="2:10" ht="18" customHeight="1" x14ac:dyDescent="0.25">
      <c r="B661" s="3">
        <v>43652</v>
      </c>
      <c r="C661" s="12" t="str">
        <f>TEXT(basegeral[[#This Row],[Data]],"mmm")</f>
        <v>jul</v>
      </c>
      <c r="D661" s="12" t="str">
        <f>TEXT(basegeral[[#This Row],[Data]],"aaaa")</f>
        <v>2019</v>
      </c>
      <c r="E661" s="19" t="s">
        <v>11</v>
      </c>
      <c r="F661" s="5" t="s">
        <v>35</v>
      </c>
      <c r="G661" s="7" t="s">
        <v>36</v>
      </c>
      <c r="H661" s="6">
        <v>100</v>
      </c>
      <c r="I661" s="18"/>
      <c r="J661" s="8">
        <f t="shared" si="10"/>
        <v>1437.8600000000006</v>
      </c>
    </row>
    <row r="662" spans="2:10" ht="18" customHeight="1" x14ac:dyDescent="0.25">
      <c r="B662" s="3">
        <v>43652</v>
      </c>
      <c r="C662" s="12" t="str">
        <f>TEXT(basegeral[[#This Row],[Data]],"mmm")</f>
        <v>jul</v>
      </c>
      <c r="D662" s="12" t="str">
        <f>TEXT(basegeral[[#This Row],[Data]],"aaaa")</f>
        <v>2019</v>
      </c>
      <c r="E662" s="19" t="s">
        <v>11</v>
      </c>
      <c r="F662" s="5" t="s">
        <v>35</v>
      </c>
      <c r="G662" s="7" t="s">
        <v>37</v>
      </c>
      <c r="H662" s="6">
        <v>100</v>
      </c>
      <c r="I662" s="18"/>
      <c r="J662" s="8">
        <f t="shared" si="10"/>
        <v>1437.8600000000006</v>
      </c>
    </row>
    <row r="663" spans="2:10" ht="18" customHeight="1" x14ac:dyDescent="0.25">
      <c r="B663" s="3">
        <v>43652</v>
      </c>
      <c r="C663" s="12" t="str">
        <f>TEXT(basegeral[[#This Row],[Data]],"mmm")</f>
        <v>jul</v>
      </c>
      <c r="D663" s="12" t="str">
        <f>TEXT(basegeral[[#This Row],[Data]],"aaaa")</f>
        <v>2019</v>
      </c>
      <c r="E663" s="19" t="s">
        <v>11</v>
      </c>
      <c r="F663" s="5" t="s">
        <v>35</v>
      </c>
      <c r="G663" s="7" t="s">
        <v>38</v>
      </c>
      <c r="H663" s="6">
        <v>200</v>
      </c>
      <c r="I663" s="18"/>
      <c r="J663" s="8">
        <f t="shared" si="10"/>
        <v>1437.8600000000006</v>
      </c>
    </row>
    <row r="664" spans="2:10" ht="18" customHeight="1" x14ac:dyDescent="0.25">
      <c r="B664" s="3">
        <v>43656</v>
      </c>
      <c r="C664" s="12" t="str">
        <f>TEXT(basegeral[[#This Row],[Data]],"mmm")</f>
        <v>jul</v>
      </c>
      <c r="D664" s="12" t="str">
        <f>TEXT(basegeral[[#This Row],[Data]],"aaaa")</f>
        <v>2019</v>
      </c>
      <c r="E664" s="19" t="s">
        <v>7</v>
      </c>
      <c r="F664" s="5" t="s">
        <v>54</v>
      </c>
      <c r="G664" s="7" t="s">
        <v>39</v>
      </c>
      <c r="H664" s="6">
        <v>3500</v>
      </c>
      <c r="I664" s="18"/>
      <c r="J664" s="8">
        <f t="shared" si="10"/>
        <v>1437.8600000000006</v>
      </c>
    </row>
    <row r="665" spans="2:10" ht="18" customHeight="1" x14ac:dyDescent="0.25">
      <c r="B665" s="3">
        <v>43656</v>
      </c>
      <c r="C665" s="12" t="str">
        <f>TEXT(basegeral[[#This Row],[Data]],"mmm")</f>
        <v>jul</v>
      </c>
      <c r="D665" s="12" t="str">
        <f>TEXT(basegeral[[#This Row],[Data]],"aaaa")</f>
        <v>2019</v>
      </c>
      <c r="E665" s="19" t="s">
        <v>7</v>
      </c>
      <c r="F665" s="5" t="s">
        <v>54</v>
      </c>
      <c r="G665" s="7" t="s">
        <v>40</v>
      </c>
      <c r="H665" s="6">
        <v>5400</v>
      </c>
      <c r="I665" s="18"/>
      <c r="J665" s="8">
        <f t="shared" si="10"/>
        <v>1437.8600000000006</v>
      </c>
    </row>
    <row r="666" spans="2:10" ht="18" customHeight="1" x14ac:dyDescent="0.25">
      <c r="B666" s="3">
        <v>43656</v>
      </c>
      <c r="C666" s="12" t="str">
        <f>TEXT(basegeral[[#This Row],[Data]],"mmm")</f>
        <v>jul</v>
      </c>
      <c r="D666" s="12" t="str">
        <f>TEXT(basegeral[[#This Row],[Data]],"aaaa")</f>
        <v>2019</v>
      </c>
      <c r="E666" s="19" t="s">
        <v>11</v>
      </c>
      <c r="F666" s="5" t="s">
        <v>35</v>
      </c>
      <c r="G666" s="7" t="s">
        <v>41</v>
      </c>
      <c r="H666" s="6">
        <v>900</v>
      </c>
      <c r="I666" s="18"/>
      <c r="J666" s="8">
        <f t="shared" si="10"/>
        <v>1437.8600000000006</v>
      </c>
    </row>
    <row r="667" spans="2:10" ht="18" customHeight="1" x14ac:dyDescent="0.25">
      <c r="B667" s="3">
        <v>43656</v>
      </c>
      <c r="C667" s="12" t="str">
        <f>TEXT(basegeral[[#This Row],[Data]],"mmm")</f>
        <v>jul</v>
      </c>
      <c r="D667" s="12" t="str">
        <f>TEXT(basegeral[[#This Row],[Data]],"aaaa")</f>
        <v>2019</v>
      </c>
      <c r="E667" s="19" t="s">
        <v>11</v>
      </c>
      <c r="F667" s="5" t="s">
        <v>16</v>
      </c>
      <c r="G667" s="7" t="s">
        <v>42</v>
      </c>
      <c r="H667" s="6">
        <v>750</v>
      </c>
      <c r="I667" s="18"/>
      <c r="J667" s="8">
        <f t="shared" si="10"/>
        <v>1437.8600000000006</v>
      </c>
    </row>
    <row r="668" spans="2:10" ht="18" customHeight="1" x14ac:dyDescent="0.25">
      <c r="B668" s="3">
        <v>43656</v>
      </c>
      <c r="C668" s="12" t="str">
        <f>TEXT(basegeral[[#This Row],[Data]],"mmm")</f>
        <v>jul</v>
      </c>
      <c r="D668" s="12" t="str">
        <f>TEXT(basegeral[[#This Row],[Data]],"aaaa")</f>
        <v>2019</v>
      </c>
      <c r="E668" s="19" t="s">
        <v>11</v>
      </c>
      <c r="F668" s="5" t="s">
        <v>19</v>
      </c>
      <c r="G668" s="7" t="s">
        <v>43</v>
      </c>
      <c r="H668" s="6">
        <v>360</v>
      </c>
      <c r="I668" s="18"/>
      <c r="J668" s="8">
        <f t="shared" si="10"/>
        <v>1437.8600000000006</v>
      </c>
    </row>
    <row r="669" spans="2:10" ht="18" customHeight="1" x14ac:dyDescent="0.25">
      <c r="B669" s="3">
        <v>43656</v>
      </c>
      <c r="C669" s="12" t="str">
        <f>TEXT(basegeral[[#This Row],[Data]],"mmm")</f>
        <v>jul</v>
      </c>
      <c r="D669" s="12" t="str">
        <f>TEXT(basegeral[[#This Row],[Data]],"aaaa")</f>
        <v>2019</v>
      </c>
      <c r="E669" s="19" t="s">
        <v>11</v>
      </c>
      <c r="F669" s="5" t="s">
        <v>16</v>
      </c>
      <c r="G669" s="7" t="s">
        <v>44</v>
      </c>
      <c r="H669" s="6">
        <v>500</v>
      </c>
      <c r="I669" s="18"/>
      <c r="J669" s="8">
        <f t="shared" si="10"/>
        <v>1437.8600000000006</v>
      </c>
    </row>
    <row r="670" spans="2:10" ht="18" customHeight="1" x14ac:dyDescent="0.25">
      <c r="B670" s="3">
        <v>43656</v>
      </c>
      <c r="C670" s="12" t="str">
        <f>TEXT(basegeral[[#This Row],[Data]],"mmm")</f>
        <v>jul</v>
      </c>
      <c r="D670" s="12" t="str">
        <f>TEXT(basegeral[[#This Row],[Data]],"aaaa")</f>
        <v>2019</v>
      </c>
      <c r="E670" s="19" t="s">
        <v>11</v>
      </c>
      <c r="F670" s="5" t="s">
        <v>25</v>
      </c>
      <c r="G670" s="7" t="s">
        <v>45</v>
      </c>
      <c r="H670" s="6">
        <v>100</v>
      </c>
      <c r="I670" s="18"/>
      <c r="J670" s="8">
        <f t="shared" si="10"/>
        <v>1437.8600000000006</v>
      </c>
    </row>
    <row r="671" spans="2:10" ht="18" customHeight="1" x14ac:dyDescent="0.25">
      <c r="B671" s="3">
        <v>43661</v>
      </c>
      <c r="C671" s="12" t="str">
        <f>TEXT(basegeral[[#This Row],[Data]],"mmm")</f>
        <v>jul</v>
      </c>
      <c r="D671" s="12" t="str">
        <f>TEXT(basegeral[[#This Row],[Data]],"aaaa")</f>
        <v>2019</v>
      </c>
      <c r="E671" s="19" t="s">
        <v>11</v>
      </c>
      <c r="F671" s="5" t="s">
        <v>12</v>
      </c>
      <c r="G671" s="7" t="s">
        <v>46</v>
      </c>
      <c r="H671" s="6">
        <v>130</v>
      </c>
      <c r="I671" s="18"/>
      <c r="J671" s="8">
        <f t="shared" si="10"/>
        <v>1437.8600000000006</v>
      </c>
    </row>
    <row r="672" spans="2:10" ht="18" customHeight="1" x14ac:dyDescent="0.25">
      <c r="B672" s="3">
        <v>43661</v>
      </c>
      <c r="C672" s="12" t="str">
        <f>TEXT(basegeral[[#This Row],[Data]],"mmm")</f>
        <v>jul</v>
      </c>
      <c r="D672" s="12" t="str">
        <f>TEXT(basegeral[[#This Row],[Data]],"aaaa")</f>
        <v>2019</v>
      </c>
      <c r="E672" s="19" t="s">
        <v>11</v>
      </c>
      <c r="F672" s="5" t="s">
        <v>16</v>
      </c>
      <c r="G672" s="7" t="s">
        <v>47</v>
      </c>
      <c r="H672" s="6">
        <v>500</v>
      </c>
      <c r="I672" s="18"/>
      <c r="J672" s="8">
        <f t="shared" si="10"/>
        <v>1437.8600000000006</v>
      </c>
    </row>
    <row r="673" spans="2:10" ht="18" customHeight="1" x14ac:dyDescent="0.25">
      <c r="B673" s="3">
        <v>43666</v>
      </c>
      <c r="C673" s="12" t="str">
        <f>TEXT(basegeral[[#This Row],[Data]],"mmm")</f>
        <v>jul</v>
      </c>
      <c r="D673" s="12" t="str">
        <f>TEXT(basegeral[[#This Row],[Data]],"aaaa")</f>
        <v>2019</v>
      </c>
      <c r="E673" s="19" t="s">
        <v>11</v>
      </c>
      <c r="F673" s="5" t="s">
        <v>32</v>
      </c>
      <c r="G673" s="7" t="s">
        <v>48</v>
      </c>
      <c r="H673" s="6">
        <v>1500</v>
      </c>
      <c r="I673" s="18"/>
      <c r="J673" s="8">
        <f t="shared" si="10"/>
        <v>1437.8600000000006</v>
      </c>
    </row>
    <row r="674" spans="2:10" ht="18" customHeight="1" x14ac:dyDescent="0.25">
      <c r="B674" s="3">
        <v>43666</v>
      </c>
      <c r="C674" s="12" t="str">
        <f>TEXT(basegeral[[#This Row],[Data]],"mmm")</f>
        <v>jul</v>
      </c>
      <c r="D674" s="12" t="str">
        <f>TEXT(basegeral[[#This Row],[Data]],"aaaa")</f>
        <v>2019</v>
      </c>
      <c r="E674" s="19" t="s">
        <v>11</v>
      </c>
      <c r="F674" s="5" t="s">
        <v>32</v>
      </c>
      <c r="G674" s="7" t="s">
        <v>49</v>
      </c>
      <c r="H674" s="6">
        <v>4000</v>
      </c>
      <c r="I674" s="18"/>
      <c r="J674" s="8">
        <f t="shared" si="10"/>
        <v>1437.8600000000006</v>
      </c>
    </row>
    <row r="675" spans="2:10" ht="18" customHeight="1" x14ac:dyDescent="0.25">
      <c r="B675" s="3">
        <v>43676</v>
      </c>
      <c r="C675" s="12" t="str">
        <f>TEXT(basegeral[[#This Row],[Data]],"mmm")</f>
        <v>jul</v>
      </c>
      <c r="D675" s="12" t="str">
        <f>TEXT(basegeral[[#This Row],[Data]],"aaaa")</f>
        <v>2019</v>
      </c>
      <c r="E675" s="19" t="s">
        <v>11</v>
      </c>
      <c r="F675" s="5" t="s">
        <v>35</v>
      </c>
      <c r="G675" s="7" t="s">
        <v>50</v>
      </c>
      <c r="H675" s="6">
        <v>1000</v>
      </c>
      <c r="I675" s="18"/>
      <c r="J675" s="8">
        <f t="shared" si="10"/>
        <v>1437.8600000000006</v>
      </c>
    </row>
    <row r="676" spans="2:10" ht="18" customHeight="1" x14ac:dyDescent="0.25">
      <c r="B676" s="3">
        <v>43676</v>
      </c>
      <c r="C676" s="12" t="str">
        <f>TEXT(basegeral[[#This Row],[Data]],"mmm")</f>
        <v>jul</v>
      </c>
      <c r="D676" s="12" t="str">
        <f>TEXT(basegeral[[#This Row],[Data]],"aaaa")</f>
        <v>2019</v>
      </c>
      <c r="E676" s="19" t="s">
        <v>11</v>
      </c>
      <c r="F676" s="5" t="s">
        <v>19</v>
      </c>
      <c r="G676" s="7" t="s">
        <v>51</v>
      </c>
      <c r="H676" s="6">
        <v>4000</v>
      </c>
      <c r="I676" s="18"/>
      <c r="J676" s="8">
        <f t="shared" si="10"/>
        <v>1437.8600000000006</v>
      </c>
    </row>
    <row r="677" spans="2:10" ht="18" customHeight="1" x14ac:dyDescent="0.25">
      <c r="B677" s="3">
        <v>43679</v>
      </c>
      <c r="C677" s="12" t="str">
        <f>TEXT(basegeral[[#This Row],[Data]],"mmm")</f>
        <v>ago</v>
      </c>
      <c r="D677" s="12" t="str">
        <f>TEXT(basegeral[[#This Row],[Data]],"aaaa")</f>
        <v>2019</v>
      </c>
      <c r="E677" s="19" t="s">
        <v>7</v>
      </c>
      <c r="F677" s="5" t="s">
        <v>54</v>
      </c>
      <c r="G677" s="7" t="s">
        <v>8</v>
      </c>
      <c r="H677" s="6">
        <v>4450</v>
      </c>
      <c r="I677" s="18"/>
      <c r="J677" s="8">
        <f t="shared" si="10"/>
        <v>1437.8600000000006</v>
      </c>
    </row>
    <row r="678" spans="2:10" ht="18" customHeight="1" x14ac:dyDescent="0.25">
      <c r="B678" s="3">
        <v>43679</v>
      </c>
      <c r="C678" s="12" t="str">
        <f>TEXT(basegeral[[#This Row],[Data]],"mmm")</f>
        <v>ago</v>
      </c>
      <c r="D678" s="12" t="str">
        <f>TEXT(basegeral[[#This Row],[Data]],"aaaa")</f>
        <v>2019</v>
      </c>
      <c r="E678" s="19" t="s">
        <v>7</v>
      </c>
      <c r="F678" s="5" t="s">
        <v>54</v>
      </c>
      <c r="G678" s="7" t="s">
        <v>9</v>
      </c>
      <c r="H678" s="6">
        <v>5300</v>
      </c>
      <c r="I678" s="18"/>
      <c r="J678" s="8">
        <f t="shared" si="10"/>
        <v>1437.8600000000006</v>
      </c>
    </row>
    <row r="679" spans="2:10" ht="18" customHeight="1" x14ac:dyDescent="0.25">
      <c r="B679" s="3">
        <v>43679</v>
      </c>
      <c r="C679" s="12" t="str">
        <f>TEXT(basegeral[[#This Row],[Data]],"mmm")</f>
        <v>ago</v>
      </c>
      <c r="D679" s="12" t="str">
        <f>TEXT(basegeral[[#This Row],[Data]],"aaaa")</f>
        <v>2019</v>
      </c>
      <c r="E679" s="19" t="s">
        <v>7</v>
      </c>
      <c r="F679" s="5" t="s">
        <v>54</v>
      </c>
      <c r="G679" s="7" t="s">
        <v>10</v>
      </c>
      <c r="H679" s="6">
        <v>5400</v>
      </c>
      <c r="I679" s="18"/>
      <c r="J679" s="8">
        <f t="shared" si="10"/>
        <v>1437.8600000000006</v>
      </c>
    </row>
    <row r="680" spans="2:10" ht="18" customHeight="1" x14ac:dyDescent="0.25">
      <c r="B680" s="3">
        <v>43679</v>
      </c>
      <c r="C680" s="12" t="str">
        <f>TEXT(basegeral[[#This Row],[Data]],"mmm")</f>
        <v>ago</v>
      </c>
      <c r="D680" s="12" t="str">
        <f>TEXT(basegeral[[#This Row],[Data]],"aaaa")</f>
        <v>2019</v>
      </c>
      <c r="E680" s="19" t="s">
        <v>11</v>
      </c>
      <c r="F680" s="5" t="s">
        <v>12</v>
      </c>
      <c r="G680" s="7" t="s">
        <v>13</v>
      </c>
      <c r="H680" s="6">
        <v>1650</v>
      </c>
      <c r="I680" s="18"/>
      <c r="J680" s="8">
        <f t="shared" si="10"/>
        <v>1437.8600000000006</v>
      </c>
    </row>
    <row r="681" spans="2:10" ht="18" customHeight="1" x14ac:dyDescent="0.25">
      <c r="B681" s="3">
        <v>43679</v>
      </c>
      <c r="C681" s="12" t="str">
        <f>TEXT(basegeral[[#This Row],[Data]],"mmm")</f>
        <v>ago</v>
      </c>
      <c r="D681" s="12" t="str">
        <f>TEXT(basegeral[[#This Row],[Data]],"aaaa")</f>
        <v>2019</v>
      </c>
      <c r="E681" s="19" t="s">
        <v>11</v>
      </c>
      <c r="F681" s="5" t="s">
        <v>12</v>
      </c>
      <c r="G681" s="7" t="s">
        <v>14</v>
      </c>
      <c r="H681" s="6">
        <v>287.57</v>
      </c>
      <c r="I681" s="18"/>
      <c r="J681" s="8">
        <f t="shared" si="10"/>
        <v>1437.8600000000006</v>
      </c>
    </row>
    <row r="682" spans="2:10" ht="18" customHeight="1" x14ac:dyDescent="0.25">
      <c r="B682" s="3">
        <v>43679</v>
      </c>
      <c r="C682" s="12" t="str">
        <f>TEXT(basegeral[[#This Row],[Data]],"mmm")</f>
        <v>ago</v>
      </c>
      <c r="D682" s="12" t="str">
        <f>TEXT(basegeral[[#This Row],[Data]],"aaaa")</f>
        <v>2019</v>
      </c>
      <c r="E682" s="19" t="s">
        <v>11</v>
      </c>
      <c r="F682" s="5" t="s">
        <v>12</v>
      </c>
      <c r="G682" s="7" t="s">
        <v>15</v>
      </c>
      <c r="H682" s="6">
        <v>70</v>
      </c>
      <c r="I682" s="18"/>
      <c r="J682" s="8">
        <f t="shared" si="10"/>
        <v>1437.8600000000006</v>
      </c>
    </row>
    <row r="683" spans="2:10" ht="18" customHeight="1" x14ac:dyDescent="0.25">
      <c r="B683" s="3">
        <v>43682</v>
      </c>
      <c r="C683" s="12" t="str">
        <f>TEXT(basegeral[[#This Row],[Data]],"mmm")</f>
        <v>ago</v>
      </c>
      <c r="D683" s="12" t="str">
        <f>TEXT(basegeral[[#This Row],[Data]],"aaaa")</f>
        <v>2019</v>
      </c>
      <c r="E683" s="19" t="s">
        <v>11</v>
      </c>
      <c r="F683" s="5" t="s">
        <v>16</v>
      </c>
      <c r="G683" s="7" t="s">
        <v>17</v>
      </c>
      <c r="H683" s="6">
        <v>210</v>
      </c>
      <c r="I683" s="18"/>
      <c r="J683" s="8">
        <f t="shared" si="10"/>
        <v>1437.8600000000006</v>
      </c>
    </row>
    <row r="684" spans="2:10" ht="18" customHeight="1" x14ac:dyDescent="0.25">
      <c r="B684" s="3">
        <v>43682</v>
      </c>
      <c r="C684" s="12" t="str">
        <f>TEXT(basegeral[[#This Row],[Data]],"mmm")</f>
        <v>ago</v>
      </c>
      <c r="D684" s="12" t="str">
        <f>TEXT(basegeral[[#This Row],[Data]],"aaaa")</f>
        <v>2019</v>
      </c>
      <c r="E684" s="19" t="s">
        <v>11</v>
      </c>
      <c r="F684" s="5" t="s">
        <v>16</v>
      </c>
      <c r="G684" s="7" t="s">
        <v>18</v>
      </c>
      <c r="H684" s="6">
        <v>170</v>
      </c>
      <c r="I684" s="18"/>
      <c r="J684" s="8">
        <f t="shared" si="10"/>
        <v>1437.8600000000006</v>
      </c>
    </row>
    <row r="685" spans="2:10" ht="18" customHeight="1" x14ac:dyDescent="0.25">
      <c r="B685" s="3">
        <v>43682</v>
      </c>
      <c r="C685" s="12" t="str">
        <f>TEXT(basegeral[[#This Row],[Data]],"mmm")</f>
        <v>ago</v>
      </c>
      <c r="D685" s="12" t="str">
        <f>TEXT(basegeral[[#This Row],[Data]],"aaaa")</f>
        <v>2019</v>
      </c>
      <c r="E685" s="19" t="s">
        <v>11</v>
      </c>
      <c r="F685" s="5" t="s">
        <v>19</v>
      </c>
      <c r="G685" s="7" t="s">
        <v>20</v>
      </c>
      <c r="H685" s="6">
        <v>110</v>
      </c>
      <c r="I685" s="18"/>
      <c r="J685" s="8">
        <f t="shared" si="10"/>
        <v>1437.8600000000006</v>
      </c>
    </row>
    <row r="686" spans="2:10" ht="18" customHeight="1" x14ac:dyDescent="0.25">
      <c r="B686" s="3">
        <v>43682</v>
      </c>
      <c r="C686" s="12" t="str">
        <f>TEXT(basegeral[[#This Row],[Data]],"mmm")</f>
        <v>ago</v>
      </c>
      <c r="D686" s="12" t="str">
        <f>TEXT(basegeral[[#This Row],[Data]],"aaaa")</f>
        <v>2019</v>
      </c>
      <c r="E686" s="19" t="s">
        <v>11</v>
      </c>
      <c r="F686" s="5" t="s">
        <v>19</v>
      </c>
      <c r="G686" s="7" t="s">
        <v>21</v>
      </c>
      <c r="H686" s="6">
        <v>55</v>
      </c>
      <c r="I686" s="18"/>
      <c r="J686" s="8">
        <f t="shared" si="10"/>
        <v>1437.8600000000006</v>
      </c>
    </row>
    <row r="687" spans="2:10" ht="18" customHeight="1" x14ac:dyDescent="0.25">
      <c r="B687" s="3">
        <v>43682</v>
      </c>
      <c r="C687" s="12" t="str">
        <f>TEXT(basegeral[[#This Row],[Data]],"mmm")</f>
        <v>ago</v>
      </c>
      <c r="D687" s="12" t="str">
        <f>TEXT(basegeral[[#This Row],[Data]],"aaaa")</f>
        <v>2019</v>
      </c>
      <c r="E687" s="19" t="s">
        <v>11</v>
      </c>
      <c r="F687" s="5" t="s">
        <v>19</v>
      </c>
      <c r="G687" s="7" t="s">
        <v>22</v>
      </c>
      <c r="H687" s="6">
        <v>105</v>
      </c>
      <c r="I687" s="18"/>
      <c r="J687" s="8">
        <f t="shared" si="10"/>
        <v>1437.8600000000006</v>
      </c>
    </row>
    <row r="688" spans="2:10" ht="18" customHeight="1" x14ac:dyDescent="0.25">
      <c r="B688" s="3">
        <v>43682</v>
      </c>
      <c r="C688" s="12" t="str">
        <f>TEXT(basegeral[[#This Row],[Data]],"mmm")</f>
        <v>ago</v>
      </c>
      <c r="D688" s="12" t="str">
        <f>TEXT(basegeral[[#This Row],[Data]],"aaaa")</f>
        <v>2019</v>
      </c>
      <c r="E688" s="19" t="s">
        <v>11</v>
      </c>
      <c r="F688" s="5" t="s">
        <v>12</v>
      </c>
      <c r="G688" s="7" t="s">
        <v>23</v>
      </c>
      <c r="H688" s="6">
        <v>400</v>
      </c>
      <c r="I688" s="18"/>
      <c r="J688" s="8">
        <f t="shared" si="10"/>
        <v>1437.8600000000006</v>
      </c>
    </row>
    <row r="689" spans="2:10" ht="18" customHeight="1" x14ac:dyDescent="0.25">
      <c r="B689" s="3">
        <v>43682</v>
      </c>
      <c r="C689" s="12" t="str">
        <f>TEXT(basegeral[[#This Row],[Data]],"mmm")</f>
        <v>ago</v>
      </c>
      <c r="D689" s="12" t="str">
        <f>TEXT(basegeral[[#This Row],[Data]],"aaaa")</f>
        <v>2019</v>
      </c>
      <c r="E689" s="19" t="s">
        <v>11</v>
      </c>
      <c r="F689" s="5" t="s">
        <v>25</v>
      </c>
      <c r="G689" s="7" t="s">
        <v>26</v>
      </c>
      <c r="H689" s="6">
        <v>1000</v>
      </c>
      <c r="I689" s="18"/>
      <c r="J689" s="8">
        <f t="shared" si="10"/>
        <v>1437.8600000000006</v>
      </c>
    </row>
    <row r="690" spans="2:10" ht="18" customHeight="1" x14ac:dyDescent="0.25">
      <c r="B690" s="3">
        <v>43682</v>
      </c>
      <c r="C690" s="12" t="str">
        <f>TEXT(basegeral[[#This Row],[Data]],"mmm")</f>
        <v>ago</v>
      </c>
      <c r="D690" s="12" t="str">
        <f>TEXT(basegeral[[#This Row],[Data]],"aaaa")</f>
        <v>2019</v>
      </c>
      <c r="E690" s="19" t="s">
        <v>11</v>
      </c>
      <c r="F690" s="5" t="s">
        <v>12</v>
      </c>
      <c r="G690" s="7" t="s">
        <v>29</v>
      </c>
      <c r="H690" s="6">
        <v>350</v>
      </c>
      <c r="I690" s="18"/>
      <c r="J690" s="8">
        <f t="shared" si="10"/>
        <v>1437.8600000000006</v>
      </c>
    </row>
    <row r="691" spans="2:10" ht="18" customHeight="1" x14ac:dyDescent="0.25">
      <c r="B691" s="3">
        <v>43682</v>
      </c>
      <c r="C691" s="12" t="str">
        <f>TEXT(basegeral[[#This Row],[Data]],"mmm")</f>
        <v>ago</v>
      </c>
      <c r="D691" s="12" t="str">
        <f>TEXT(basegeral[[#This Row],[Data]],"aaaa")</f>
        <v>2019</v>
      </c>
      <c r="E691" s="19" t="s">
        <v>11</v>
      </c>
      <c r="F691" s="5" t="s">
        <v>12</v>
      </c>
      <c r="G691" s="7" t="s">
        <v>24</v>
      </c>
      <c r="H691" s="6">
        <v>1000</v>
      </c>
      <c r="I691" s="18"/>
      <c r="J691" s="8">
        <f t="shared" si="10"/>
        <v>1437.8600000000006</v>
      </c>
    </row>
    <row r="692" spans="2:10" ht="18" customHeight="1" x14ac:dyDescent="0.25">
      <c r="B692" s="3">
        <v>43682</v>
      </c>
      <c r="C692" s="12" t="str">
        <f>TEXT(basegeral[[#This Row],[Data]],"mmm")</f>
        <v>ago</v>
      </c>
      <c r="D692" s="12" t="str">
        <f>TEXT(basegeral[[#This Row],[Data]],"aaaa")</f>
        <v>2019</v>
      </c>
      <c r="E692" s="19" t="s">
        <v>11</v>
      </c>
      <c r="F692" s="5" t="s">
        <v>12</v>
      </c>
      <c r="G692" s="7" t="s">
        <v>52</v>
      </c>
      <c r="H692" s="6">
        <v>50</v>
      </c>
      <c r="I692" s="18"/>
      <c r="J692" s="8">
        <f t="shared" si="10"/>
        <v>1437.8600000000006</v>
      </c>
    </row>
    <row r="693" spans="2:10" ht="18" customHeight="1" x14ac:dyDescent="0.25">
      <c r="B693" s="3">
        <v>43682</v>
      </c>
      <c r="C693" s="12" t="str">
        <f>TEXT(basegeral[[#This Row],[Data]],"mmm")</f>
        <v>ago</v>
      </c>
      <c r="D693" s="12" t="str">
        <f>TEXT(basegeral[[#This Row],[Data]],"aaaa")</f>
        <v>2019</v>
      </c>
      <c r="E693" s="19" t="s">
        <v>11</v>
      </c>
      <c r="F693" s="5" t="s">
        <v>12</v>
      </c>
      <c r="G693" s="7" t="s">
        <v>31</v>
      </c>
      <c r="H693" s="6">
        <v>300</v>
      </c>
      <c r="I693" s="18"/>
      <c r="J693" s="8">
        <f t="shared" si="10"/>
        <v>1437.8600000000006</v>
      </c>
    </row>
    <row r="694" spans="2:10" ht="18" customHeight="1" x14ac:dyDescent="0.25">
      <c r="B694" s="3">
        <v>43682</v>
      </c>
      <c r="C694" s="12" t="str">
        <f>TEXT(basegeral[[#This Row],[Data]],"mmm")</f>
        <v>ago</v>
      </c>
      <c r="D694" s="12" t="str">
        <f>TEXT(basegeral[[#This Row],[Data]],"aaaa")</f>
        <v>2019</v>
      </c>
      <c r="E694" s="19" t="s">
        <v>11</v>
      </c>
      <c r="F694" s="5" t="s">
        <v>32</v>
      </c>
      <c r="G694" s="7" t="s">
        <v>33</v>
      </c>
      <c r="H694" s="6">
        <v>2500</v>
      </c>
      <c r="I694" s="18"/>
      <c r="J694" s="8">
        <f t="shared" si="10"/>
        <v>1437.8600000000006</v>
      </c>
    </row>
    <row r="695" spans="2:10" ht="18" customHeight="1" x14ac:dyDescent="0.25">
      <c r="B695" s="3">
        <v>43682</v>
      </c>
      <c r="C695" s="12" t="str">
        <f>TEXT(basegeral[[#This Row],[Data]],"mmm")</f>
        <v>ago</v>
      </c>
      <c r="D695" s="12" t="str">
        <f>TEXT(basegeral[[#This Row],[Data]],"aaaa")</f>
        <v>2019</v>
      </c>
      <c r="E695" s="19" t="s">
        <v>11</v>
      </c>
      <c r="F695" s="5" t="s">
        <v>32</v>
      </c>
      <c r="G695" s="7" t="s">
        <v>34</v>
      </c>
      <c r="H695" s="6">
        <v>3500</v>
      </c>
      <c r="I695" s="18"/>
      <c r="J695" s="8">
        <f t="shared" si="10"/>
        <v>1437.8600000000006</v>
      </c>
    </row>
    <row r="696" spans="2:10" ht="18" customHeight="1" x14ac:dyDescent="0.25">
      <c r="B696" s="3">
        <v>43683</v>
      </c>
      <c r="C696" s="12" t="str">
        <f>TEXT(basegeral[[#This Row],[Data]],"mmm")</f>
        <v>ago</v>
      </c>
      <c r="D696" s="12" t="str">
        <f>TEXT(basegeral[[#This Row],[Data]],"aaaa")</f>
        <v>2019</v>
      </c>
      <c r="E696" s="19" t="s">
        <v>11</v>
      </c>
      <c r="F696" s="5" t="s">
        <v>35</v>
      </c>
      <c r="G696" s="7" t="s">
        <v>36</v>
      </c>
      <c r="H696" s="6">
        <v>100</v>
      </c>
      <c r="I696" s="18"/>
      <c r="J696" s="8">
        <f t="shared" si="10"/>
        <v>1437.8600000000006</v>
      </c>
    </row>
    <row r="697" spans="2:10" ht="18" customHeight="1" x14ac:dyDescent="0.25">
      <c r="B697" s="3">
        <v>43683</v>
      </c>
      <c r="C697" s="12" t="str">
        <f>TEXT(basegeral[[#This Row],[Data]],"mmm")</f>
        <v>ago</v>
      </c>
      <c r="D697" s="12" t="str">
        <f>TEXT(basegeral[[#This Row],[Data]],"aaaa")</f>
        <v>2019</v>
      </c>
      <c r="E697" s="19" t="s">
        <v>11</v>
      </c>
      <c r="F697" s="5" t="s">
        <v>35</v>
      </c>
      <c r="G697" s="7" t="s">
        <v>37</v>
      </c>
      <c r="H697" s="6">
        <v>100</v>
      </c>
      <c r="I697" s="18"/>
      <c r="J697" s="8">
        <f t="shared" si="10"/>
        <v>1437.8600000000006</v>
      </c>
    </row>
    <row r="698" spans="2:10" ht="18" customHeight="1" x14ac:dyDescent="0.25">
      <c r="B698" s="3">
        <v>43683</v>
      </c>
      <c r="C698" s="12" t="str">
        <f>TEXT(basegeral[[#This Row],[Data]],"mmm")</f>
        <v>ago</v>
      </c>
      <c r="D698" s="12" t="str">
        <f>TEXT(basegeral[[#This Row],[Data]],"aaaa")</f>
        <v>2019</v>
      </c>
      <c r="E698" s="19" t="s">
        <v>11</v>
      </c>
      <c r="F698" s="5" t="s">
        <v>35</v>
      </c>
      <c r="G698" s="7" t="s">
        <v>38</v>
      </c>
      <c r="H698" s="6">
        <v>200</v>
      </c>
      <c r="I698" s="18"/>
      <c r="J698" s="8">
        <f t="shared" si="10"/>
        <v>1437.8600000000006</v>
      </c>
    </row>
    <row r="699" spans="2:10" ht="18" customHeight="1" x14ac:dyDescent="0.25">
      <c r="B699" s="3">
        <v>43687</v>
      </c>
      <c r="C699" s="12" t="str">
        <f>TEXT(basegeral[[#This Row],[Data]],"mmm")</f>
        <v>ago</v>
      </c>
      <c r="D699" s="12" t="str">
        <f>TEXT(basegeral[[#This Row],[Data]],"aaaa")</f>
        <v>2019</v>
      </c>
      <c r="E699" s="19" t="s">
        <v>7</v>
      </c>
      <c r="F699" s="5" t="s">
        <v>54</v>
      </c>
      <c r="G699" s="7" t="s">
        <v>39</v>
      </c>
      <c r="H699" s="6">
        <v>3500</v>
      </c>
      <c r="I699" s="18"/>
      <c r="J699" s="8">
        <f t="shared" si="10"/>
        <v>1437.8600000000006</v>
      </c>
    </row>
    <row r="700" spans="2:10" ht="18" customHeight="1" x14ac:dyDescent="0.25">
      <c r="B700" s="3">
        <v>43687</v>
      </c>
      <c r="C700" s="12" t="str">
        <f>TEXT(basegeral[[#This Row],[Data]],"mmm")</f>
        <v>ago</v>
      </c>
      <c r="D700" s="12" t="str">
        <f>TEXT(basegeral[[#This Row],[Data]],"aaaa")</f>
        <v>2019</v>
      </c>
      <c r="E700" s="19" t="s">
        <v>7</v>
      </c>
      <c r="F700" s="5" t="s">
        <v>54</v>
      </c>
      <c r="G700" s="7" t="s">
        <v>40</v>
      </c>
      <c r="H700" s="6">
        <v>5400</v>
      </c>
      <c r="I700" s="18"/>
      <c r="J700" s="8">
        <f t="shared" si="10"/>
        <v>1437.8600000000006</v>
      </c>
    </row>
    <row r="701" spans="2:10" ht="18" customHeight="1" x14ac:dyDescent="0.25">
      <c r="B701" s="3">
        <v>43687</v>
      </c>
      <c r="C701" s="12" t="str">
        <f>TEXT(basegeral[[#This Row],[Data]],"mmm")</f>
        <v>ago</v>
      </c>
      <c r="D701" s="12" t="str">
        <f>TEXT(basegeral[[#This Row],[Data]],"aaaa")</f>
        <v>2019</v>
      </c>
      <c r="E701" s="19" t="s">
        <v>11</v>
      </c>
      <c r="F701" s="5" t="s">
        <v>35</v>
      </c>
      <c r="G701" s="7" t="s">
        <v>41</v>
      </c>
      <c r="H701" s="6">
        <v>900</v>
      </c>
      <c r="I701" s="18"/>
      <c r="J701" s="8">
        <f t="shared" si="10"/>
        <v>1437.8600000000006</v>
      </c>
    </row>
    <row r="702" spans="2:10" ht="18" customHeight="1" x14ac:dyDescent="0.25">
      <c r="B702" s="3">
        <v>43687</v>
      </c>
      <c r="C702" s="12" t="str">
        <f>TEXT(basegeral[[#This Row],[Data]],"mmm")</f>
        <v>ago</v>
      </c>
      <c r="D702" s="12" t="str">
        <f>TEXT(basegeral[[#This Row],[Data]],"aaaa")</f>
        <v>2019</v>
      </c>
      <c r="E702" s="19" t="s">
        <v>11</v>
      </c>
      <c r="F702" s="5" t="s">
        <v>16</v>
      </c>
      <c r="G702" s="7" t="s">
        <v>42</v>
      </c>
      <c r="H702" s="6">
        <v>750</v>
      </c>
      <c r="I702" s="18"/>
      <c r="J702" s="8">
        <f t="shared" si="10"/>
        <v>1437.8600000000006</v>
      </c>
    </row>
    <row r="703" spans="2:10" ht="18" customHeight="1" x14ac:dyDescent="0.25">
      <c r="B703" s="3">
        <v>43687</v>
      </c>
      <c r="C703" s="12" t="str">
        <f>TEXT(basegeral[[#This Row],[Data]],"mmm")</f>
        <v>ago</v>
      </c>
      <c r="D703" s="12" t="str">
        <f>TEXT(basegeral[[#This Row],[Data]],"aaaa")</f>
        <v>2019</v>
      </c>
      <c r="E703" s="19" t="s">
        <v>11</v>
      </c>
      <c r="F703" s="5" t="s">
        <v>19</v>
      </c>
      <c r="G703" s="7" t="s">
        <v>43</v>
      </c>
      <c r="H703" s="6">
        <v>360</v>
      </c>
      <c r="I703" s="18"/>
      <c r="J703" s="8">
        <f t="shared" si="10"/>
        <v>1437.8600000000006</v>
      </c>
    </row>
    <row r="704" spans="2:10" ht="18" customHeight="1" x14ac:dyDescent="0.25">
      <c r="B704" s="3">
        <v>43687</v>
      </c>
      <c r="C704" s="12" t="str">
        <f>TEXT(basegeral[[#This Row],[Data]],"mmm")</f>
        <v>ago</v>
      </c>
      <c r="D704" s="12" t="str">
        <f>TEXT(basegeral[[#This Row],[Data]],"aaaa")</f>
        <v>2019</v>
      </c>
      <c r="E704" s="19" t="s">
        <v>11</v>
      </c>
      <c r="F704" s="5" t="s">
        <v>16</v>
      </c>
      <c r="G704" s="7" t="s">
        <v>44</v>
      </c>
      <c r="H704" s="6">
        <v>500</v>
      </c>
      <c r="I704" s="18"/>
      <c r="J704" s="8">
        <f t="shared" si="10"/>
        <v>1437.8600000000006</v>
      </c>
    </row>
    <row r="705" spans="2:10" ht="18" customHeight="1" x14ac:dyDescent="0.25">
      <c r="B705" s="3">
        <v>43687</v>
      </c>
      <c r="C705" s="12" t="str">
        <f>TEXT(basegeral[[#This Row],[Data]],"mmm")</f>
        <v>ago</v>
      </c>
      <c r="D705" s="12" t="str">
        <f>TEXT(basegeral[[#This Row],[Data]],"aaaa")</f>
        <v>2019</v>
      </c>
      <c r="E705" s="19" t="s">
        <v>11</v>
      </c>
      <c r="F705" s="5" t="s">
        <v>25</v>
      </c>
      <c r="G705" s="7" t="s">
        <v>45</v>
      </c>
      <c r="H705" s="6">
        <v>100</v>
      </c>
      <c r="I705" s="18"/>
      <c r="J705" s="8">
        <f t="shared" si="10"/>
        <v>1437.8600000000006</v>
      </c>
    </row>
    <row r="706" spans="2:10" ht="18" customHeight="1" x14ac:dyDescent="0.25">
      <c r="B706" s="3">
        <v>43692</v>
      </c>
      <c r="C706" s="12" t="str">
        <f>TEXT(basegeral[[#This Row],[Data]],"mmm")</f>
        <v>ago</v>
      </c>
      <c r="D706" s="12" t="str">
        <f>TEXT(basegeral[[#This Row],[Data]],"aaaa")</f>
        <v>2019</v>
      </c>
      <c r="E706" s="19" t="s">
        <v>11</v>
      </c>
      <c r="F706" s="5" t="s">
        <v>12</v>
      </c>
      <c r="G706" s="7" t="s">
        <v>46</v>
      </c>
      <c r="H706" s="6">
        <v>130</v>
      </c>
      <c r="I706" s="18"/>
      <c r="J706" s="8">
        <f t="shared" si="10"/>
        <v>1437.8600000000006</v>
      </c>
    </row>
    <row r="707" spans="2:10" ht="18" customHeight="1" x14ac:dyDescent="0.25">
      <c r="B707" s="3">
        <v>43692</v>
      </c>
      <c r="C707" s="12" t="str">
        <f>TEXT(basegeral[[#This Row],[Data]],"mmm")</f>
        <v>ago</v>
      </c>
      <c r="D707" s="12" t="str">
        <f>TEXT(basegeral[[#This Row],[Data]],"aaaa")</f>
        <v>2019</v>
      </c>
      <c r="E707" s="19" t="s">
        <v>11</v>
      </c>
      <c r="F707" s="5" t="s">
        <v>16</v>
      </c>
      <c r="G707" s="7" t="s">
        <v>47</v>
      </c>
      <c r="H707" s="6">
        <v>500</v>
      </c>
      <c r="I707" s="18"/>
      <c r="J707" s="8">
        <f t="shared" si="10"/>
        <v>1437.8600000000006</v>
      </c>
    </row>
    <row r="708" spans="2:10" ht="18" customHeight="1" x14ac:dyDescent="0.25">
      <c r="B708" s="3">
        <v>43697</v>
      </c>
      <c r="C708" s="12" t="str">
        <f>TEXT(basegeral[[#This Row],[Data]],"mmm")</f>
        <v>ago</v>
      </c>
      <c r="D708" s="12" t="str">
        <f>TEXT(basegeral[[#This Row],[Data]],"aaaa")</f>
        <v>2019</v>
      </c>
      <c r="E708" s="19" t="s">
        <v>11</v>
      </c>
      <c r="F708" s="5" t="s">
        <v>32</v>
      </c>
      <c r="G708" s="7" t="s">
        <v>48</v>
      </c>
      <c r="H708" s="6">
        <v>1500</v>
      </c>
      <c r="I708" s="18"/>
      <c r="J708" s="8">
        <f t="shared" si="10"/>
        <v>1437.8600000000006</v>
      </c>
    </row>
    <row r="709" spans="2:10" ht="18" customHeight="1" x14ac:dyDescent="0.25">
      <c r="B709" s="3">
        <v>43697</v>
      </c>
      <c r="C709" s="12" t="str">
        <f>TEXT(basegeral[[#This Row],[Data]],"mmm")</f>
        <v>ago</v>
      </c>
      <c r="D709" s="12" t="str">
        <f>TEXT(basegeral[[#This Row],[Data]],"aaaa")</f>
        <v>2019</v>
      </c>
      <c r="E709" s="19" t="s">
        <v>11</v>
      </c>
      <c r="F709" s="5" t="s">
        <v>32</v>
      </c>
      <c r="G709" s="7" t="s">
        <v>49</v>
      </c>
      <c r="H709" s="6">
        <v>4000</v>
      </c>
      <c r="I709" s="18"/>
      <c r="J709" s="8">
        <f t="shared" si="10"/>
        <v>1437.8600000000006</v>
      </c>
    </row>
    <row r="710" spans="2:10" ht="18" customHeight="1" x14ac:dyDescent="0.25">
      <c r="B710" s="3">
        <v>43707</v>
      </c>
      <c r="C710" s="12" t="str">
        <f>TEXT(basegeral[[#This Row],[Data]],"mmm")</f>
        <v>ago</v>
      </c>
      <c r="D710" s="12" t="str">
        <f>TEXT(basegeral[[#This Row],[Data]],"aaaa")</f>
        <v>2019</v>
      </c>
      <c r="E710" s="19" t="s">
        <v>11</v>
      </c>
      <c r="F710" s="5" t="s">
        <v>35</v>
      </c>
      <c r="G710" s="7" t="s">
        <v>50</v>
      </c>
      <c r="H710" s="6">
        <v>1000</v>
      </c>
      <c r="I710" s="18"/>
      <c r="J710" s="8">
        <f t="shared" si="10"/>
        <v>1437.8600000000006</v>
      </c>
    </row>
    <row r="711" spans="2:10" ht="18" customHeight="1" x14ac:dyDescent="0.25">
      <c r="B711" s="3">
        <v>43707</v>
      </c>
      <c r="C711" s="12" t="str">
        <f>TEXT(basegeral[[#This Row],[Data]],"mmm")</f>
        <v>ago</v>
      </c>
      <c r="D711" s="12" t="str">
        <f>TEXT(basegeral[[#This Row],[Data]],"aaaa")</f>
        <v>2019</v>
      </c>
      <c r="E711" s="19" t="s">
        <v>11</v>
      </c>
      <c r="F711" s="5" t="s">
        <v>19</v>
      </c>
      <c r="G711" s="7" t="s">
        <v>51</v>
      </c>
      <c r="H711" s="6">
        <v>4000</v>
      </c>
      <c r="I711" s="18"/>
      <c r="J711" s="8">
        <f t="shared" si="10"/>
        <v>1437.8600000000006</v>
      </c>
    </row>
    <row r="712" spans="2:10" ht="18" customHeight="1" x14ac:dyDescent="0.25">
      <c r="B712" s="3">
        <v>43710</v>
      </c>
      <c r="C712" s="12" t="str">
        <f>TEXT(basegeral[[#This Row],[Data]],"mmm")</f>
        <v>set</v>
      </c>
      <c r="D712" s="12" t="str">
        <f>TEXT(basegeral[[#This Row],[Data]],"aaaa")</f>
        <v>2019</v>
      </c>
      <c r="E712" s="19" t="s">
        <v>7</v>
      </c>
      <c r="F712" s="5" t="s">
        <v>54</v>
      </c>
      <c r="G712" s="7" t="s">
        <v>8</v>
      </c>
      <c r="H712" s="6">
        <v>4450</v>
      </c>
      <c r="I712" s="18"/>
      <c r="J712" s="8">
        <f t="shared" si="10"/>
        <v>1437.8600000000006</v>
      </c>
    </row>
    <row r="713" spans="2:10" ht="18" customHeight="1" x14ac:dyDescent="0.25">
      <c r="B713" s="3">
        <v>43710</v>
      </c>
      <c r="C713" s="12" t="str">
        <f>TEXT(basegeral[[#This Row],[Data]],"mmm")</f>
        <v>set</v>
      </c>
      <c r="D713" s="12" t="str">
        <f>TEXT(basegeral[[#This Row],[Data]],"aaaa")</f>
        <v>2019</v>
      </c>
      <c r="E713" s="19" t="s">
        <v>7</v>
      </c>
      <c r="F713" s="5" t="s">
        <v>54</v>
      </c>
      <c r="G713" s="7" t="s">
        <v>9</v>
      </c>
      <c r="H713" s="6">
        <v>5300</v>
      </c>
      <c r="I713" s="18"/>
      <c r="J713" s="8">
        <f t="shared" si="10"/>
        <v>1437.8600000000006</v>
      </c>
    </row>
    <row r="714" spans="2:10" ht="18" customHeight="1" x14ac:dyDescent="0.25">
      <c r="B714" s="3">
        <v>43710</v>
      </c>
      <c r="C714" s="12" t="str">
        <f>TEXT(basegeral[[#This Row],[Data]],"mmm")</f>
        <v>set</v>
      </c>
      <c r="D714" s="12" t="str">
        <f>TEXT(basegeral[[#This Row],[Data]],"aaaa")</f>
        <v>2019</v>
      </c>
      <c r="E714" s="19" t="s">
        <v>7</v>
      </c>
      <c r="F714" s="5" t="s">
        <v>54</v>
      </c>
      <c r="G714" s="7" t="s">
        <v>10</v>
      </c>
      <c r="H714" s="6">
        <v>5400</v>
      </c>
      <c r="I714" s="18"/>
      <c r="J714" s="8">
        <f t="shared" si="10"/>
        <v>1437.8600000000006</v>
      </c>
    </row>
    <row r="715" spans="2:10" ht="18" customHeight="1" x14ac:dyDescent="0.25">
      <c r="B715" s="3">
        <v>43710</v>
      </c>
      <c r="C715" s="12" t="str">
        <f>TEXT(basegeral[[#This Row],[Data]],"mmm")</f>
        <v>set</v>
      </c>
      <c r="D715" s="12" t="str">
        <f>TEXT(basegeral[[#This Row],[Data]],"aaaa")</f>
        <v>2019</v>
      </c>
      <c r="E715" s="19" t="s">
        <v>11</v>
      </c>
      <c r="F715" s="5" t="s">
        <v>12</v>
      </c>
      <c r="G715" s="7" t="s">
        <v>13</v>
      </c>
      <c r="H715" s="6">
        <v>1650</v>
      </c>
      <c r="I715" s="18"/>
      <c r="J715" s="8">
        <f t="shared" si="10"/>
        <v>1437.8600000000006</v>
      </c>
    </row>
    <row r="716" spans="2:10" ht="18" customHeight="1" x14ac:dyDescent="0.25">
      <c r="B716" s="3">
        <v>43710</v>
      </c>
      <c r="C716" s="12" t="str">
        <f>TEXT(basegeral[[#This Row],[Data]],"mmm")</f>
        <v>set</v>
      </c>
      <c r="D716" s="12" t="str">
        <f>TEXT(basegeral[[#This Row],[Data]],"aaaa")</f>
        <v>2019</v>
      </c>
      <c r="E716" s="19" t="s">
        <v>11</v>
      </c>
      <c r="F716" s="5" t="s">
        <v>12</v>
      </c>
      <c r="G716" s="7" t="s">
        <v>14</v>
      </c>
      <c r="H716" s="6">
        <v>287.57</v>
      </c>
      <c r="I716" s="18"/>
      <c r="J716" s="8">
        <f t="shared" ref="J716:J779" si="11">IF(E716="Receita",(J715+I716),(J715-I716))</f>
        <v>1437.8600000000006</v>
      </c>
    </row>
    <row r="717" spans="2:10" ht="18" customHeight="1" x14ac:dyDescent="0.25">
      <c r="B717" s="3">
        <v>43710</v>
      </c>
      <c r="C717" s="12" t="str">
        <f>TEXT(basegeral[[#This Row],[Data]],"mmm")</f>
        <v>set</v>
      </c>
      <c r="D717" s="12" t="str">
        <f>TEXT(basegeral[[#This Row],[Data]],"aaaa")</f>
        <v>2019</v>
      </c>
      <c r="E717" s="19" t="s">
        <v>11</v>
      </c>
      <c r="F717" s="5" t="s">
        <v>12</v>
      </c>
      <c r="G717" s="7" t="s">
        <v>15</v>
      </c>
      <c r="H717" s="6">
        <v>70</v>
      </c>
      <c r="I717" s="18"/>
      <c r="J717" s="8">
        <f t="shared" si="11"/>
        <v>1437.8600000000006</v>
      </c>
    </row>
    <row r="718" spans="2:10" ht="18" customHeight="1" x14ac:dyDescent="0.25">
      <c r="B718" s="3">
        <v>43713</v>
      </c>
      <c r="C718" s="12" t="str">
        <f>TEXT(basegeral[[#This Row],[Data]],"mmm")</f>
        <v>set</v>
      </c>
      <c r="D718" s="12" t="str">
        <f>TEXT(basegeral[[#This Row],[Data]],"aaaa")</f>
        <v>2019</v>
      </c>
      <c r="E718" s="19" t="s">
        <v>11</v>
      </c>
      <c r="F718" s="5" t="s">
        <v>16</v>
      </c>
      <c r="G718" s="7" t="s">
        <v>17</v>
      </c>
      <c r="H718" s="6">
        <v>210</v>
      </c>
      <c r="I718" s="18"/>
      <c r="J718" s="8">
        <f t="shared" si="11"/>
        <v>1437.8600000000006</v>
      </c>
    </row>
    <row r="719" spans="2:10" ht="18" customHeight="1" x14ac:dyDescent="0.25">
      <c r="B719" s="3">
        <v>43713</v>
      </c>
      <c r="C719" s="12" t="str">
        <f>TEXT(basegeral[[#This Row],[Data]],"mmm")</f>
        <v>set</v>
      </c>
      <c r="D719" s="12" t="str">
        <f>TEXT(basegeral[[#This Row],[Data]],"aaaa")</f>
        <v>2019</v>
      </c>
      <c r="E719" s="19" t="s">
        <v>11</v>
      </c>
      <c r="F719" s="5" t="s">
        <v>16</v>
      </c>
      <c r="G719" s="7" t="s">
        <v>18</v>
      </c>
      <c r="H719" s="6">
        <v>170</v>
      </c>
      <c r="I719" s="18"/>
      <c r="J719" s="8">
        <f t="shared" si="11"/>
        <v>1437.8600000000006</v>
      </c>
    </row>
    <row r="720" spans="2:10" ht="18" customHeight="1" x14ac:dyDescent="0.25">
      <c r="B720" s="3">
        <v>43713</v>
      </c>
      <c r="C720" s="12" t="str">
        <f>TEXT(basegeral[[#This Row],[Data]],"mmm")</f>
        <v>set</v>
      </c>
      <c r="D720" s="12" t="str">
        <f>TEXT(basegeral[[#This Row],[Data]],"aaaa")</f>
        <v>2019</v>
      </c>
      <c r="E720" s="19" t="s">
        <v>11</v>
      </c>
      <c r="F720" s="5" t="s">
        <v>19</v>
      </c>
      <c r="G720" s="7" t="s">
        <v>20</v>
      </c>
      <c r="H720" s="6">
        <v>110</v>
      </c>
      <c r="I720" s="18"/>
      <c r="J720" s="8">
        <f t="shared" si="11"/>
        <v>1437.8600000000006</v>
      </c>
    </row>
    <row r="721" spans="2:10" ht="18" customHeight="1" x14ac:dyDescent="0.25">
      <c r="B721" s="3">
        <v>43713</v>
      </c>
      <c r="C721" s="12" t="str">
        <f>TEXT(basegeral[[#This Row],[Data]],"mmm")</f>
        <v>set</v>
      </c>
      <c r="D721" s="12" t="str">
        <f>TEXT(basegeral[[#This Row],[Data]],"aaaa")</f>
        <v>2019</v>
      </c>
      <c r="E721" s="19" t="s">
        <v>11</v>
      </c>
      <c r="F721" s="5" t="s">
        <v>19</v>
      </c>
      <c r="G721" s="7" t="s">
        <v>21</v>
      </c>
      <c r="H721" s="6">
        <v>55</v>
      </c>
      <c r="I721" s="18"/>
      <c r="J721" s="8">
        <f t="shared" si="11"/>
        <v>1437.8600000000006</v>
      </c>
    </row>
    <row r="722" spans="2:10" ht="18" customHeight="1" x14ac:dyDescent="0.25">
      <c r="B722" s="3">
        <v>43713</v>
      </c>
      <c r="C722" s="12" t="str">
        <f>TEXT(basegeral[[#This Row],[Data]],"mmm")</f>
        <v>set</v>
      </c>
      <c r="D722" s="12" t="str">
        <f>TEXT(basegeral[[#This Row],[Data]],"aaaa")</f>
        <v>2019</v>
      </c>
      <c r="E722" s="19" t="s">
        <v>11</v>
      </c>
      <c r="F722" s="5" t="s">
        <v>19</v>
      </c>
      <c r="G722" s="7" t="s">
        <v>22</v>
      </c>
      <c r="H722" s="6">
        <v>105</v>
      </c>
      <c r="I722" s="18"/>
      <c r="J722" s="8">
        <f t="shared" si="11"/>
        <v>1437.8600000000006</v>
      </c>
    </row>
    <row r="723" spans="2:10" ht="18" customHeight="1" x14ac:dyDescent="0.25">
      <c r="B723" s="3">
        <v>43713</v>
      </c>
      <c r="C723" s="12" t="str">
        <f>TEXT(basegeral[[#This Row],[Data]],"mmm")</f>
        <v>set</v>
      </c>
      <c r="D723" s="12" t="str">
        <f>TEXT(basegeral[[#This Row],[Data]],"aaaa")</f>
        <v>2019</v>
      </c>
      <c r="E723" s="19" t="s">
        <v>11</v>
      </c>
      <c r="F723" s="5" t="s">
        <v>12</v>
      </c>
      <c r="G723" s="7" t="s">
        <v>23</v>
      </c>
      <c r="H723" s="6">
        <v>400</v>
      </c>
      <c r="I723" s="18"/>
      <c r="J723" s="8">
        <f t="shared" si="11"/>
        <v>1437.8600000000006</v>
      </c>
    </row>
    <row r="724" spans="2:10" ht="18" customHeight="1" x14ac:dyDescent="0.25">
      <c r="B724" s="3">
        <v>43713</v>
      </c>
      <c r="C724" s="12" t="str">
        <f>TEXT(basegeral[[#This Row],[Data]],"mmm")</f>
        <v>set</v>
      </c>
      <c r="D724" s="12" t="str">
        <f>TEXT(basegeral[[#This Row],[Data]],"aaaa")</f>
        <v>2019</v>
      </c>
      <c r="E724" s="19" t="s">
        <v>11</v>
      </c>
      <c r="F724" s="5" t="s">
        <v>12</v>
      </c>
      <c r="G724" s="7" t="s">
        <v>24</v>
      </c>
      <c r="H724" s="6">
        <v>1000</v>
      </c>
      <c r="I724" s="18"/>
      <c r="J724" s="8">
        <f t="shared" si="11"/>
        <v>1437.8600000000006</v>
      </c>
    </row>
    <row r="725" spans="2:10" ht="18" customHeight="1" x14ac:dyDescent="0.25">
      <c r="B725" s="3">
        <v>43713</v>
      </c>
      <c r="C725" s="12" t="str">
        <f>TEXT(basegeral[[#This Row],[Data]],"mmm")</f>
        <v>set</v>
      </c>
      <c r="D725" s="12" t="str">
        <f>TEXT(basegeral[[#This Row],[Data]],"aaaa")</f>
        <v>2019</v>
      </c>
      <c r="E725" s="19" t="s">
        <v>11</v>
      </c>
      <c r="F725" s="5" t="s">
        <v>25</v>
      </c>
      <c r="G725" s="7" t="s">
        <v>26</v>
      </c>
      <c r="H725" s="6">
        <v>1000</v>
      </c>
      <c r="I725" s="18"/>
      <c r="J725" s="8">
        <f t="shared" si="11"/>
        <v>1437.8600000000006</v>
      </c>
    </row>
    <row r="726" spans="2:10" ht="18" customHeight="1" x14ac:dyDescent="0.25">
      <c r="B726" s="3">
        <v>43713</v>
      </c>
      <c r="C726" s="12" t="str">
        <f>TEXT(basegeral[[#This Row],[Data]],"mmm")</f>
        <v>set</v>
      </c>
      <c r="D726" s="12" t="str">
        <f>TEXT(basegeral[[#This Row],[Data]],"aaaa")</f>
        <v>2019</v>
      </c>
      <c r="E726" s="19" t="s">
        <v>11</v>
      </c>
      <c r="F726" s="5" t="s">
        <v>12</v>
      </c>
      <c r="G726" s="7" t="s">
        <v>29</v>
      </c>
      <c r="H726" s="6">
        <v>350</v>
      </c>
      <c r="I726" s="18"/>
      <c r="J726" s="8">
        <f t="shared" si="11"/>
        <v>1437.8600000000006</v>
      </c>
    </row>
    <row r="727" spans="2:10" ht="18" customHeight="1" x14ac:dyDescent="0.25">
      <c r="B727" s="3">
        <v>43713</v>
      </c>
      <c r="C727" s="12" t="str">
        <f>TEXT(basegeral[[#This Row],[Data]],"mmm")</f>
        <v>set</v>
      </c>
      <c r="D727" s="12" t="str">
        <f>TEXT(basegeral[[#This Row],[Data]],"aaaa")</f>
        <v>2019</v>
      </c>
      <c r="E727" s="19" t="s">
        <v>11</v>
      </c>
      <c r="F727" s="5" t="s">
        <v>12</v>
      </c>
      <c r="G727" s="7" t="s">
        <v>52</v>
      </c>
      <c r="H727" s="6">
        <v>50</v>
      </c>
      <c r="I727" s="18"/>
      <c r="J727" s="8">
        <f t="shared" si="11"/>
        <v>1437.8600000000006</v>
      </c>
    </row>
    <row r="728" spans="2:10" ht="18" customHeight="1" x14ac:dyDescent="0.25">
      <c r="B728" s="3">
        <v>43713</v>
      </c>
      <c r="C728" s="12" t="str">
        <f>TEXT(basegeral[[#This Row],[Data]],"mmm")</f>
        <v>set</v>
      </c>
      <c r="D728" s="12" t="str">
        <f>TEXT(basegeral[[#This Row],[Data]],"aaaa")</f>
        <v>2019</v>
      </c>
      <c r="E728" s="19" t="s">
        <v>11</v>
      </c>
      <c r="F728" s="5" t="s">
        <v>12</v>
      </c>
      <c r="G728" s="7" t="s">
        <v>31</v>
      </c>
      <c r="H728" s="6">
        <v>300</v>
      </c>
      <c r="I728" s="18"/>
      <c r="J728" s="8">
        <f t="shared" si="11"/>
        <v>1437.8600000000006</v>
      </c>
    </row>
    <row r="729" spans="2:10" ht="18" customHeight="1" x14ac:dyDescent="0.25">
      <c r="B729" s="3">
        <v>43713</v>
      </c>
      <c r="C729" s="12" t="str">
        <f>TEXT(basegeral[[#This Row],[Data]],"mmm")</f>
        <v>set</v>
      </c>
      <c r="D729" s="12" t="str">
        <f>TEXT(basegeral[[#This Row],[Data]],"aaaa")</f>
        <v>2019</v>
      </c>
      <c r="E729" s="19" t="s">
        <v>11</v>
      </c>
      <c r="F729" s="5" t="s">
        <v>32</v>
      </c>
      <c r="G729" s="7" t="s">
        <v>33</v>
      </c>
      <c r="H729" s="6">
        <v>2500</v>
      </c>
      <c r="I729" s="18"/>
      <c r="J729" s="8">
        <f t="shared" si="11"/>
        <v>1437.8600000000006</v>
      </c>
    </row>
    <row r="730" spans="2:10" ht="18" customHeight="1" x14ac:dyDescent="0.25">
      <c r="B730" s="3">
        <v>43713</v>
      </c>
      <c r="C730" s="12" t="str">
        <f>TEXT(basegeral[[#This Row],[Data]],"mmm")</f>
        <v>set</v>
      </c>
      <c r="D730" s="12" t="str">
        <f>TEXT(basegeral[[#This Row],[Data]],"aaaa")</f>
        <v>2019</v>
      </c>
      <c r="E730" s="19" t="s">
        <v>11</v>
      </c>
      <c r="F730" s="5" t="s">
        <v>32</v>
      </c>
      <c r="G730" s="7" t="s">
        <v>34</v>
      </c>
      <c r="H730" s="6">
        <v>3500</v>
      </c>
      <c r="I730" s="18"/>
      <c r="J730" s="8">
        <f t="shared" si="11"/>
        <v>1437.8600000000006</v>
      </c>
    </row>
    <row r="731" spans="2:10" ht="18" customHeight="1" x14ac:dyDescent="0.25">
      <c r="B731" s="3">
        <v>43714</v>
      </c>
      <c r="C731" s="12" t="str">
        <f>TEXT(basegeral[[#This Row],[Data]],"mmm")</f>
        <v>set</v>
      </c>
      <c r="D731" s="12" t="str">
        <f>TEXT(basegeral[[#This Row],[Data]],"aaaa")</f>
        <v>2019</v>
      </c>
      <c r="E731" s="19" t="s">
        <v>11</v>
      </c>
      <c r="F731" s="5" t="s">
        <v>35</v>
      </c>
      <c r="G731" s="7" t="s">
        <v>36</v>
      </c>
      <c r="H731" s="6">
        <v>100</v>
      </c>
      <c r="I731" s="18"/>
      <c r="J731" s="8">
        <f t="shared" si="11"/>
        <v>1437.8600000000006</v>
      </c>
    </row>
    <row r="732" spans="2:10" ht="18" customHeight="1" x14ac:dyDescent="0.25">
      <c r="B732" s="3">
        <v>43714</v>
      </c>
      <c r="C732" s="12" t="str">
        <f>TEXT(basegeral[[#This Row],[Data]],"mmm")</f>
        <v>set</v>
      </c>
      <c r="D732" s="12" t="str">
        <f>TEXT(basegeral[[#This Row],[Data]],"aaaa")</f>
        <v>2019</v>
      </c>
      <c r="E732" s="19" t="s">
        <v>11</v>
      </c>
      <c r="F732" s="5" t="s">
        <v>35</v>
      </c>
      <c r="G732" s="7" t="s">
        <v>37</v>
      </c>
      <c r="H732" s="6">
        <v>100</v>
      </c>
      <c r="I732" s="18"/>
      <c r="J732" s="8">
        <f t="shared" si="11"/>
        <v>1437.8600000000006</v>
      </c>
    </row>
    <row r="733" spans="2:10" ht="18" customHeight="1" x14ac:dyDescent="0.25">
      <c r="B733" s="3">
        <v>43714</v>
      </c>
      <c r="C733" s="12" t="str">
        <f>TEXT(basegeral[[#This Row],[Data]],"mmm")</f>
        <v>set</v>
      </c>
      <c r="D733" s="12" t="str">
        <f>TEXT(basegeral[[#This Row],[Data]],"aaaa")</f>
        <v>2019</v>
      </c>
      <c r="E733" s="19" t="s">
        <v>11</v>
      </c>
      <c r="F733" s="5" t="s">
        <v>35</v>
      </c>
      <c r="G733" s="7" t="s">
        <v>38</v>
      </c>
      <c r="H733" s="6">
        <v>200</v>
      </c>
      <c r="I733" s="18"/>
      <c r="J733" s="8">
        <f t="shared" si="11"/>
        <v>1437.8600000000006</v>
      </c>
    </row>
    <row r="734" spans="2:10" ht="18" customHeight="1" x14ac:dyDescent="0.25">
      <c r="B734" s="3">
        <v>43718</v>
      </c>
      <c r="C734" s="12" t="str">
        <f>TEXT(basegeral[[#This Row],[Data]],"mmm")</f>
        <v>set</v>
      </c>
      <c r="D734" s="12" t="str">
        <f>TEXT(basegeral[[#This Row],[Data]],"aaaa")</f>
        <v>2019</v>
      </c>
      <c r="E734" s="19" t="s">
        <v>7</v>
      </c>
      <c r="F734" s="5" t="s">
        <v>54</v>
      </c>
      <c r="G734" s="7" t="s">
        <v>39</v>
      </c>
      <c r="H734" s="6">
        <v>3500</v>
      </c>
      <c r="I734" s="18"/>
      <c r="J734" s="8">
        <f t="shared" si="11"/>
        <v>1437.8600000000006</v>
      </c>
    </row>
    <row r="735" spans="2:10" ht="18" customHeight="1" x14ac:dyDescent="0.25">
      <c r="B735" s="3">
        <v>43718</v>
      </c>
      <c r="C735" s="12" t="str">
        <f>TEXT(basegeral[[#This Row],[Data]],"mmm")</f>
        <v>set</v>
      </c>
      <c r="D735" s="12" t="str">
        <f>TEXT(basegeral[[#This Row],[Data]],"aaaa")</f>
        <v>2019</v>
      </c>
      <c r="E735" s="19" t="s">
        <v>7</v>
      </c>
      <c r="F735" s="5" t="s">
        <v>54</v>
      </c>
      <c r="G735" s="7" t="s">
        <v>40</v>
      </c>
      <c r="H735" s="6">
        <v>4860</v>
      </c>
      <c r="I735" s="18"/>
      <c r="J735" s="8">
        <f t="shared" si="11"/>
        <v>1437.8600000000006</v>
      </c>
    </row>
    <row r="736" spans="2:10" ht="18" customHeight="1" x14ac:dyDescent="0.25">
      <c r="B736" s="3">
        <v>43718</v>
      </c>
      <c r="C736" s="12" t="str">
        <f>TEXT(basegeral[[#This Row],[Data]],"mmm")</f>
        <v>set</v>
      </c>
      <c r="D736" s="12" t="str">
        <f>TEXT(basegeral[[#This Row],[Data]],"aaaa")</f>
        <v>2019</v>
      </c>
      <c r="E736" s="19" t="s">
        <v>11</v>
      </c>
      <c r="F736" s="5" t="s">
        <v>35</v>
      </c>
      <c r="G736" s="7" t="s">
        <v>41</v>
      </c>
      <c r="H736" s="6">
        <v>900</v>
      </c>
      <c r="I736" s="18"/>
      <c r="J736" s="8">
        <f t="shared" si="11"/>
        <v>1437.8600000000006</v>
      </c>
    </row>
    <row r="737" spans="2:10" ht="18" customHeight="1" x14ac:dyDescent="0.25">
      <c r="B737" s="3">
        <v>43718</v>
      </c>
      <c r="C737" s="12" t="str">
        <f>TEXT(basegeral[[#This Row],[Data]],"mmm")</f>
        <v>set</v>
      </c>
      <c r="D737" s="12" t="str">
        <f>TEXT(basegeral[[#This Row],[Data]],"aaaa")</f>
        <v>2019</v>
      </c>
      <c r="E737" s="19" t="s">
        <v>11</v>
      </c>
      <c r="F737" s="5" t="s">
        <v>16</v>
      </c>
      <c r="G737" s="7" t="s">
        <v>42</v>
      </c>
      <c r="H737" s="6">
        <v>750</v>
      </c>
      <c r="I737" s="18"/>
      <c r="J737" s="8">
        <f t="shared" si="11"/>
        <v>1437.8600000000006</v>
      </c>
    </row>
    <row r="738" spans="2:10" ht="18" customHeight="1" x14ac:dyDescent="0.25">
      <c r="B738" s="3">
        <v>43718</v>
      </c>
      <c r="C738" s="12" t="str">
        <f>TEXT(basegeral[[#This Row],[Data]],"mmm")</f>
        <v>set</v>
      </c>
      <c r="D738" s="12" t="str">
        <f>TEXT(basegeral[[#This Row],[Data]],"aaaa")</f>
        <v>2019</v>
      </c>
      <c r="E738" s="19" t="s">
        <v>11</v>
      </c>
      <c r="F738" s="5" t="s">
        <v>19</v>
      </c>
      <c r="G738" s="7" t="s">
        <v>43</v>
      </c>
      <c r="H738" s="6">
        <v>360</v>
      </c>
      <c r="I738" s="18"/>
      <c r="J738" s="8">
        <f t="shared" si="11"/>
        <v>1437.8600000000006</v>
      </c>
    </row>
    <row r="739" spans="2:10" ht="18" customHeight="1" x14ac:dyDescent="0.25">
      <c r="B739" s="3">
        <v>43718</v>
      </c>
      <c r="C739" s="12" t="str">
        <f>TEXT(basegeral[[#This Row],[Data]],"mmm")</f>
        <v>set</v>
      </c>
      <c r="D739" s="12" t="str">
        <f>TEXT(basegeral[[#This Row],[Data]],"aaaa")</f>
        <v>2019</v>
      </c>
      <c r="E739" s="19" t="s">
        <v>11</v>
      </c>
      <c r="F739" s="5" t="s">
        <v>16</v>
      </c>
      <c r="G739" s="7" t="s">
        <v>44</v>
      </c>
      <c r="H739" s="6">
        <v>500</v>
      </c>
      <c r="I739" s="18"/>
      <c r="J739" s="8">
        <f t="shared" si="11"/>
        <v>1437.8600000000006</v>
      </c>
    </row>
    <row r="740" spans="2:10" ht="18" customHeight="1" x14ac:dyDescent="0.25">
      <c r="B740" s="3">
        <v>43718</v>
      </c>
      <c r="C740" s="12" t="str">
        <f>TEXT(basegeral[[#This Row],[Data]],"mmm")</f>
        <v>set</v>
      </c>
      <c r="D740" s="12" t="str">
        <f>TEXT(basegeral[[#This Row],[Data]],"aaaa")</f>
        <v>2019</v>
      </c>
      <c r="E740" s="19" t="s">
        <v>11</v>
      </c>
      <c r="F740" s="5" t="s">
        <v>25</v>
      </c>
      <c r="G740" s="7" t="s">
        <v>45</v>
      </c>
      <c r="H740" s="6">
        <v>100</v>
      </c>
      <c r="I740" s="18"/>
      <c r="J740" s="8">
        <f t="shared" si="11"/>
        <v>1437.8600000000006</v>
      </c>
    </row>
    <row r="741" spans="2:10" ht="18" customHeight="1" x14ac:dyDescent="0.25">
      <c r="B741" s="3">
        <v>43723</v>
      </c>
      <c r="C741" s="12" t="str">
        <f>TEXT(basegeral[[#This Row],[Data]],"mmm")</f>
        <v>set</v>
      </c>
      <c r="D741" s="12" t="str">
        <f>TEXT(basegeral[[#This Row],[Data]],"aaaa")</f>
        <v>2019</v>
      </c>
      <c r="E741" s="19" t="s">
        <v>11</v>
      </c>
      <c r="F741" s="5" t="s">
        <v>12</v>
      </c>
      <c r="G741" s="7" t="s">
        <v>46</v>
      </c>
      <c r="H741" s="6">
        <v>130</v>
      </c>
      <c r="I741" s="18"/>
      <c r="J741" s="8">
        <f t="shared" si="11"/>
        <v>1437.8600000000006</v>
      </c>
    </row>
    <row r="742" spans="2:10" ht="18" customHeight="1" x14ac:dyDescent="0.25">
      <c r="B742" s="3">
        <v>43723</v>
      </c>
      <c r="C742" s="12" t="str">
        <f>TEXT(basegeral[[#This Row],[Data]],"mmm")</f>
        <v>set</v>
      </c>
      <c r="D742" s="12" t="str">
        <f>TEXT(basegeral[[#This Row],[Data]],"aaaa")</f>
        <v>2019</v>
      </c>
      <c r="E742" s="19" t="s">
        <v>11</v>
      </c>
      <c r="F742" s="5" t="s">
        <v>16</v>
      </c>
      <c r="G742" s="7" t="s">
        <v>47</v>
      </c>
      <c r="H742" s="6">
        <v>500</v>
      </c>
      <c r="I742" s="18"/>
      <c r="J742" s="8">
        <f t="shared" si="11"/>
        <v>1437.8600000000006</v>
      </c>
    </row>
    <row r="743" spans="2:10" ht="18" customHeight="1" x14ac:dyDescent="0.25">
      <c r="B743" s="3">
        <v>43728</v>
      </c>
      <c r="C743" s="12" t="str">
        <f>TEXT(basegeral[[#This Row],[Data]],"mmm")</f>
        <v>set</v>
      </c>
      <c r="D743" s="12" t="str">
        <f>TEXT(basegeral[[#This Row],[Data]],"aaaa")</f>
        <v>2019</v>
      </c>
      <c r="E743" s="19" t="s">
        <v>11</v>
      </c>
      <c r="F743" s="5" t="s">
        <v>32</v>
      </c>
      <c r="G743" s="7" t="s">
        <v>48</v>
      </c>
      <c r="H743" s="6">
        <v>1500</v>
      </c>
      <c r="I743" s="18"/>
      <c r="J743" s="8">
        <f t="shared" si="11"/>
        <v>1437.8600000000006</v>
      </c>
    </row>
    <row r="744" spans="2:10" ht="18" customHeight="1" x14ac:dyDescent="0.25">
      <c r="B744" s="3">
        <v>43728</v>
      </c>
      <c r="C744" s="12" t="str">
        <f>TEXT(basegeral[[#This Row],[Data]],"mmm")</f>
        <v>set</v>
      </c>
      <c r="D744" s="12" t="str">
        <f>TEXT(basegeral[[#This Row],[Data]],"aaaa")</f>
        <v>2019</v>
      </c>
      <c r="E744" s="19" t="s">
        <v>11</v>
      </c>
      <c r="F744" s="5" t="s">
        <v>32</v>
      </c>
      <c r="G744" s="7" t="s">
        <v>49</v>
      </c>
      <c r="H744" s="6">
        <v>4000</v>
      </c>
      <c r="I744" s="18"/>
      <c r="J744" s="8">
        <f t="shared" si="11"/>
        <v>1437.8600000000006</v>
      </c>
    </row>
    <row r="745" spans="2:10" ht="18" customHeight="1" x14ac:dyDescent="0.25">
      <c r="B745" s="3">
        <v>43738</v>
      </c>
      <c r="C745" s="12" t="str">
        <f>TEXT(basegeral[[#This Row],[Data]],"mmm")</f>
        <v>set</v>
      </c>
      <c r="D745" s="12" t="str">
        <f>TEXT(basegeral[[#This Row],[Data]],"aaaa")</f>
        <v>2019</v>
      </c>
      <c r="E745" s="19" t="s">
        <v>11</v>
      </c>
      <c r="F745" s="5" t="s">
        <v>35</v>
      </c>
      <c r="G745" s="7" t="s">
        <v>50</v>
      </c>
      <c r="H745" s="6">
        <v>1000</v>
      </c>
      <c r="I745" s="18"/>
      <c r="J745" s="8">
        <f t="shared" si="11"/>
        <v>1437.8600000000006</v>
      </c>
    </row>
    <row r="746" spans="2:10" ht="18" customHeight="1" x14ac:dyDescent="0.25">
      <c r="B746" s="3">
        <v>43738</v>
      </c>
      <c r="C746" s="12" t="str">
        <f>TEXT(basegeral[[#This Row],[Data]],"mmm")</f>
        <v>set</v>
      </c>
      <c r="D746" s="12" t="str">
        <f>TEXT(basegeral[[#This Row],[Data]],"aaaa")</f>
        <v>2019</v>
      </c>
      <c r="E746" s="19" t="s">
        <v>11</v>
      </c>
      <c r="F746" s="5" t="s">
        <v>19</v>
      </c>
      <c r="G746" s="7" t="s">
        <v>51</v>
      </c>
      <c r="H746" s="6">
        <v>4000</v>
      </c>
      <c r="I746" s="18"/>
      <c r="J746" s="8">
        <f t="shared" si="11"/>
        <v>1437.8600000000006</v>
      </c>
    </row>
    <row r="747" spans="2:10" ht="18" customHeight="1" x14ac:dyDescent="0.25">
      <c r="B747" s="3">
        <v>43740</v>
      </c>
      <c r="C747" s="12" t="str">
        <f>TEXT(basegeral[[#This Row],[Data]],"mmm")</f>
        <v>out</v>
      </c>
      <c r="D747" s="12" t="str">
        <f>TEXT(basegeral[[#This Row],[Data]],"aaaa")</f>
        <v>2019</v>
      </c>
      <c r="E747" s="19" t="s">
        <v>7</v>
      </c>
      <c r="F747" s="5" t="s">
        <v>54</v>
      </c>
      <c r="G747" s="7" t="s">
        <v>8</v>
      </c>
      <c r="H747" s="6">
        <v>4450</v>
      </c>
      <c r="I747" s="18"/>
      <c r="J747" s="8">
        <f t="shared" si="11"/>
        <v>1437.8600000000006</v>
      </c>
    </row>
    <row r="748" spans="2:10" ht="18" customHeight="1" x14ac:dyDescent="0.25">
      <c r="B748" s="3">
        <v>43740</v>
      </c>
      <c r="C748" s="12" t="str">
        <f>TEXT(basegeral[[#This Row],[Data]],"mmm")</f>
        <v>out</v>
      </c>
      <c r="D748" s="12" t="str">
        <f>TEXT(basegeral[[#This Row],[Data]],"aaaa")</f>
        <v>2019</v>
      </c>
      <c r="E748" s="19" t="s">
        <v>7</v>
      </c>
      <c r="F748" s="5" t="s">
        <v>54</v>
      </c>
      <c r="G748" s="7" t="s">
        <v>9</v>
      </c>
      <c r="H748" s="6">
        <v>5300</v>
      </c>
      <c r="I748" s="18"/>
      <c r="J748" s="8">
        <f t="shared" si="11"/>
        <v>1437.8600000000006</v>
      </c>
    </row>
    <row r="749" spans="2:10" ht="18" customHeight="1" x14ac:dyDescent="0.25">
      <c r="B749" s="3">
        <v>43740</v>
      </c>
      <c r="C749" s="12" t="str">
        <f>TEXT(basegeral[[#This Row],[Data]],"mmm")</f>
        <v>out</v>
      </c>
      <c r="D749" s="12" t="str">
        <f>TEXT(basegeral[[#This Row],[Data]],"aaaa")</f>
        <v>2019</v>
      </c>
      <c r="E749" s="19" t="s">
        <v>7</v>
      </c>
      <c r="F749" s="5" t="s">
        <v>54</v>
      </c>
      <c r="G749" s="7" t="s">
        <v>10</v>
      </c>
      <c r="H749" s="6">
        <v>5400</v>
      </c>
      <c r="I749" s="18"/>
      <c r="J749" s="8">
        <f t="shared" si="11"/>
        <v>1437.8600000000006</v>
      </c>
    </row>
    <row r="750" spans="2:10" ht="18" customHeight="1" x14ac:dyDescent="0.25">
      <c r="B750" s="3">
        <v>43740</v>
      </c>
      <c r="C750" s="12" t="str">
        <f>TEXT(basegeral[[#This Row],[Data]],"mmm")</f>
        <v>out</v>
      </c>
      <c r="D750" s="12" t="str">
        <f>TEXT(basegeral[[#This Row],[Data]],"aaaa")</f>
        <v>2019</v>
      </c>
      <c r="E750" s="19" t="s">
        <v>11</v>
      </c>
      <c r="F750" s="5" t="s">
        <v>12</v>
      </c>
      <c r="G750" s="7" t="s">
        <v>13</v>
      </c>
      <c r="H750" s="6">
        <v>1650</v>
      </c>
      <c r="I750" s="18"/>
      <c r="J750" s="8">
        <f t="shared" si="11"/>
        <v>1437.8600000000006</v>
      </c>
    </row>
    <row r="751" spans="2:10" ht="18" customHeight="1" x14ac:dyDescent="0.25">
      <c r="B751" s="3">
        <v>43740</v>
      </c>
      <c r="C751" s="12" t="str">
        <f>TEXT(basegeral[[#This Row],[Data]],"mmm")</f>
        <v>out</v>
      </c>
      <c r="D751" s="12" t="str">
        <f>TEXT(basegeral[[#This Row],[Data]],"aaaa")</f>
        <v>2019</v>
      </c>
      <c r="E751" s="19" t="s">
        <v>11</v>
      </c>
      <c r="F751" s="5" t="s">
        <v>12</v>
      </c>
      <c r="G751" s="7" t="s">
        <v>14</v>
      </c>
      <c r="H751" s="6">
        <v>287.57</v>
      </c>
      <c r="I751" s="18"/>
      <c r="J751" s="8">
        <f t="shared" si="11"/>
        <v>1437.8600000000006</v>
      </c>
    </row>
    <row r="752" spans="2:10" ht="18" customHeight="1" x14ac:dyDescent="0.25">
      <c r="B752" s="3">
        <v>43740</v>
      </c>
      <c r="C752" s="12" t="str">
        <f>TEXT(basegeral[[#This Row],[Data]],"mmm")</f>
        <v>out</v>
      </c>
      <c r="D752" s="12" t="str">
        <f>TEXT(basegeral[[#This Row],[Data]],"aaaa")</f>
        <v>2019</v>
      </c>
      <c r="E752" s="19" t="s">
        <v>11</v>
      </c>
      <c r="F752" s="5" t="s">
        <v>12</v>
      </c>
      <c r="G752" s="7" t="s">
        <v>15</v>
      </c>
      <c r="H752" s="6">
        <v>70</v>
      </c>
      <c r="I752" s="18"/>
      <c r="J752" s="8">
        <f t="shared" si="11"/>
        <v>1437.8600000000006</v>
      </c>
    </row>
    <row r="753" spans="2:10" ht="18" customHeight="1" x14ac:dyDescent="0.25">
      <c r="B753" s="3">
        <v>43743</v>
      </c>
      <c r="C753" s="12" t="str">
        <f>TEXT(basegeral[[#This Row],[Data]],"mmm")</f>
        <v>out</v>
      </c>
      <c r="D753" s="12" t="str">
        <f>TEXT(basegeral[[#This Row],[Data]],"aaaa")</f>
        <v>2019</v>
      </c>
      <c r="E753" s="19" t="s">
        <v>11</v>
      </c>
      <c r="F753" s="5" t="s">
        <v>16</v>
      </c>
      <c r="G753" s="7" t="s">
        <v>17</v>
      </c>
      <c r="H753" s="6">
        <v>210</v>
      </c>
      <c r="I753" s="18"/>
      <c r="J753" s="8">
        <f t="shared" si="11"/>
        <v>1437.8600000000006</v>
      </c>
    </row>
    <row r="754" spans="2:10" ht="18" customHeight="1" x14ac:dyDescent="0.25">
      <c r="B754" s="3">
        <v>43743</v>
      </c>
      <c r="C754" s="12" t="str">
        <f>TEXT(basegeral[[#This Row],[Data]],"mmm")</f>
        <v>out</v>
      </c>
      <c r="D754" s="12" t="str">
        <f>TEXT(basegeral[[#This Row],[Data]],"aaaa")</f>
        <v>2019</v>
      </c>
      <c r="E754" s="19" t="s">
        <v>11</v>
      </c>
      <c r="F754" s="5" t="s">
        <v>16</v>
      </c>
      <c r="G754" s="7" t="s">
        <v>18</v>
      </c>
      <c r="H754" s="6">
        <v>170</v>
      </c>
      <c r="I754" s="18"/>
      <c r="J754" s="8">
        <f t="shared" si="11"/>
        <v>1437.8600000000006</v>
      </c>
    </row>
    <row r="755" spans="2:10" ht="18" customHeight="1" x14ac:dyDescent="0.25">
      <c r="B755" s="3">
        <v>43743</v>
      </c>
      <c r="C755" s="12" t="str">
        <f>TEXT(basegeral[[#This Row],[Data]],"mmm")</f>
        <v>out</v>
      </c>
      <c r="D755" s="12" t="str">
        <f>TEXT(basegeral[[#This Row],[Data]],"aaaa")</f>
        <v>2019</v>
      </c>
      <c r="E755" s="19" t="s">
        <v>11</v>
      </c>
      <c r="F755" s="5" t="s">
        <v>19</v>
      </c>
      <c r="G755" s="7" t="s">
        <v>20</v>
      </c>
      <c r="H755" s="6">
        <v>110</v>
      </c>
      <c r="I755" s="18"/>
      <c r="J755" s="8">
        <f t="shared" si="11"/>
        <v>1437.8600000000006</v>
      </c>
    </row>
    <row r="756" spans="2:10" ht="18" customHeight="1" x14ac:dyDescent="0.25">
      <c r="B756" s="3">
        <v>43743</v>
      </c>
      <c r="C756" s="12" t="str">
        <f>TEXT(basegeral[[#This Row],[Data]],"mmm")</f>
        <v>out</v>
      </c>
      <c r="D756" s="12" t="str">
        <f>TEXT(basegeral[[#This Row],[Data]],"aaaa")</f>
        <v>2019</v>
      </c>
      <c r="E756" s="19" t="s">
        <v>11</v>
      </c>
      <c r="F756" s="5" t="s">
        <v>19</v>
      </c>
      <c r="G756" s="7" t="s">
        <v>21</v>
      </c>
      <c r="H756" s="6">
        <v>55</v>
      </c>
      <c r="I756" s="18"/>
      <c r="J756" s="8">
        <f t="shared" si="11"/>
        <v>1437.8600000000006</v>
      </c>
    </row>
    <row r="757" spans="2:10" ht="18" customHeight="1" x14ac:dyDescent="0.25">
      <c r="B757" s="3">
        <v>43743</v>
      </c>
      <c r="C757" s="12" t="str">
        <f>TEXT(basegeral[[#This Row],[Data]],"mmm")</f>
        <v>out</v>
      </c>
      <c r="D757" s="12" t="str">
        <f>TEXT(basegeral[[#This Row],[Data]],"aaaa")</f>
        <v>2019</v>
      </c>
      <c r="E757" s="19" t="s">
        <v>11</v>
      </c>
      <c r="F757" s="5" t="s">
        <v>19</v>
      </c>
      <c r="G757" s="7" t="s">
        <v>22</v>
      </c>
      <c r="H757" s="6">
        <v>105</v>
      </c>
      <c r="I757" s="18"/>
      <c r="J757" s="8">
        <f t="shared" si="11"/>
        <v>1437.8600000000006</v>
      </c>
    </row>
    <row r="758" spans="2:10" ht="18" customHeight="1" x14ac:dyDescent="0.25">
      <c r="B758" s="3">
        <v>43743</v>
      </c>
      <c r="C758" s="12" t="str">
        <f>TEXT(basegeral[[#This Row],[Data]],"mmm")</f>
        <v>out</v>
      </c>
      <c r="D758" s="12" t="str">
        <f>TEXT(basegeral[[#This Row],[Data]],"aaaa")</f>
        <v>2019</v>
      </c>
      <c r="E758" s="19" t="s">
        <v>11</v>
      </c>
      <c r="F758" s="5" t="s">
        <v>12</v>
      </c>
      <c r="G758" s="7" t="s">
        <v>23</v>
      </c>
      <c r="H758" s="6">
        <v>400</v>
      </c>
      <c r="I758" s="18"/>
      <c r="J758" s="8">
        <f t="shared" si="11"/>
        <v>1437.8600000000006</v>
      </c>
    </row>
    <row r="759" spans="2:10" ht="18" customHeight="1" x14ac:dyDescent="0.25">
      <c r="B759" s="3">
        <v>43743</v>
      </c>
      <c r="C759" s="12" t="str">
        <f>TEXT(basegeral[[#This Row],[Data]],"mmm")</f>
        <v>out</v>
      </c>
      <c r="D759" s="12" t="str">
        <f>TEXT(basegeral[[#This Row],[Data]],"aaaa")</f>
        <v>2019</v>
      </c>
      <c r="E759" s="19" t="s">
        <v>11</v>
      </c>
      <c r="F759" s="5" t="s">
        <v>25</v>
      </c>
      <c r="G759" s="7" t="s">
        <v>26</v>
      </c>
      <c r="H759" s="6">
        <v>1000</v>
      </c>
      <c r="I759" s="18"/>
      <c r="J759" s="8">
        <f t="shared" si="11"/>
        <v>1437.8600000000006</v>
      </c>
    </row>
    <row r="760" spans="2:10" ht="18" customHeight="1" x14ac:dyDescent="0.25">
      <c r="B760" s="3">
        <v>43743</v>
      </c>
      <c r="C760" s="12" t="str">
        <f>TEXT(basegeral[[#This Row],[Data]],"mmm")</f>
        <v>out</v>
      </c>
      <c r="D760" s="12" t="str">
        <f>TEXT(basegeral[[#This Row],[Data]],"aaaa")</f>
        <v>2019</v>
      </c>
      <c r="E760" s="19" t="s">
        <v>11</v>
      </c>
      <c r="F760" s="5" t="s">
        <v>12</v>
      </c>
      <c r="G760" s="7" t="s">
        <v>29</v>
      </c>
      <c r="H760" s="6">
        <v>350</v>
      </c>
      <c r="I760" s="18"/>
      <c r="J760" s="8">
        <f t="shared" si="11"/>
        <v>1437.8600000000006</v>
      </c>
    </row>
    <row r="761" spans="2:10" ht="18" customHeight="1" x14ac:dyDescent="0.25">
      <c r="B761" s="3">
        <v>43743</v>
      </c>
      <c r="C761" s="12" t="str">
        <f>TEXT(basegeral[[#This Row],[Data]],"mmm")</f>
        <v>out</v>
      </c>
      <c r="D761" s="12" t="str">
        <f>TEXT(basegeral[[#This Row],[Data]],"aaaa")</f>
        <v>2019</v>
      </c>
      <c r="E761" s="19" t="s">
        <v>11</v>
      </c>
      <c r="F761" s="5" t="s">
        <v>12</v>
      </c>
      <c r="G761" s="7" t="s">
        <v>24</v>
      </c>
      <c r="H761" s="6">
        <v>1000</v>
      </c>
      <c r="I761" s="18"/>
      <c r="J761" s="8">
        <f t="shared" si="11"/>
        <v>1437.8600000000006</v>
      </c>
    </row>
    <row r="762" spans="2:10" ht="18" customHeight="1" x14ac:dyDescent="0.25">
      <c r="B762" s="3">
        <v>43743</v>
      </c>
      <c r="C762" s="12" t="str">
        <f>TEXT(basegeral[[#This Row],[Data]],"mmm")</f>
        <v>out</v>
      </c>
      <c r="D762" s="12" t="str">
        <f>TEXT(basegeral[[#This Row],[Data]],"aaaa")</f>
        <v>2019</v>
      </c>
      <c r="E762" s="19" t="s">
        <v>11</v>
      </c>
      <c r="F762" s="5" t="s">
        <v>12</v>
      </c>
      <c r="G762" s="7" t="s">
        <v>52</v>
      </c>
      <c r="H762" s="6">
        <v>50</v>
      </c>
      <c r="I762" s="18"/>
      <c r="J762" s="8">
        <f t="shared" si="11"/>
        <v>1437.8600000000006</v>
      </c>
    </row>
    <row r="763" spans="2:10" ht="18" customHeight="1" x14ac:dyDescent="0.25">
      <c r="B763" s="3">
        <v>43743</v>
      </c>
      <c r="C763" s="12" t="str">
        <f>TEXT(basegeral[[#This Row],[Data]],"mmm")</f>
        <v>out</v>
      </c>
      <c r="D763" s="12" t="str">
        <f>TEXT(basegeral[[#This Row],[Data]],"aaaa")</f>
        <v>2019</v>
      </c>
      <c r="E763" s="19" t="s">
        <v>11</v>
      </c>
      <c r="F763" s="5" t="s">
        <v>12</v>
      </c>
      <c r="G763" s="7" t="s">
        <v>31</v>
      </c>
      <c r="H763" s="6">
        <v>300</v>
      </c>
      <c r="I763" s="18"/>
      <c r="J763" s="8">
        <f t="shared" si="11"/>
        <v>1437.8600000000006</v>
      </c>
    </row>
    <row r="764" spans="2:10" ht="18" customHeight="1" x14ac:dyDescent="0.25">
      <c r="B764" s="3">
        <v>43743</v>
      </c>
      <c r="C764" s="12" t="str">
        <f>TEXT(basegeral[[#This Row],[Data]],"mmm")</f>
        <v>out</v>
      </c>
      <c r="D764" s="12" t="str">
        <f>TEXT(basegeral[[#This Row],[Data]],"aaaa")</f>
        <v>2019</v>
      </c>
      <c r="E764" s="19" t="s">
        <v>11</v>
      </c>
      <c r="F764" s="5" t="s">
        <v>32</v>
      </c>
      <c r="G764" s="7" t="s">
        <v>33</v>
      </c>
      <c r="H764" s="6">
        <v>2500</v>
      </c>
      <c r="I764" s="18"/>
      <c r="J764" s="8">
        <f t="shared" si="11"/>
        <v>1437.8600000000006</v>
      </c>
    </row>
    <row r="765" spans="2:10" ht="18" customHeight="1" x14ac:dyDescent="0.25">
      <c r="B765" s="3">
        <v>43743</v>
      </c>
      <c r="C765" s="12" t="str">
        <f>TEXT(basegeral[[#This Row],[Data]],"mmm")</f>
        <v>out</v>
      </c>
      <c r="D765" s="12" t="str">
        <f>TEXT(basegeral[[#This Row],[Data]],"aaaa")</f>
        <v>2019</v>
      </c>
      <c r="E765" s="19" t="s">
        <v>11</v>
      </c>
      <c r="F765" s="5" t="s">
        <v>32</v>
      </c>
      <c r="G765" s="7" t="s">
        <v>34</v>
      </c>
      <c r="H765" s="6">
        <v>3500</v>
      </c>
      <c r="I765" s="18"/>
      <c r="J765" s="8">
        <f t="shared" si="11"/>
        <v>1437.8600000000006</v>
      </c>
    </row>
    <row r="766" spans="2:10" ht="18" customHeight="1" x14ac:dyDescent="0.25">
      <c r="B766" s="3">
        <v>43744</v>
      </c>
      <c r="C766" s="12" t="str">
        <f>TEXT(basegeral[[#This Row],[Data]],"mmm")</f>
        <v>out</v>
      </c>
      <c r="D766" s="12" t="str">
        <f>TEXT(basegeral[[#This Row],[Data]],"aaaa")</f>
        <v>2019</v>
      </c>
      <c r="E766" s="19" t="s">
        <v>11</v>
      </c>
      <c r="F766" s="5" t="s">
        <v>35</v>
      </c>
      <c r="G766" s="7" t="s">
        <v>36</v>
      </c>
      <c r="H766" s="6">
        <v>100</v>
      </c>
      <c r="I766" s="18"/>
      <c r="J766" s="8">
        <f t="shared" si="11"/>
        <v>1437.8600000000006</v>
      </c>
    </row>
    <row r="767" spans="2:10" ht="18" customHeight="1" x14ac:dyDescent="0.25">
      <c r="B767" s="3">
        <v>43744</v>
      </c>
      <c r="C767" s="12" t="str">
        <f>TEXT(basegeral[[#This Row],[Data]],"mmm")</f>
        <v>out</v>
      </c>
      <c r="D767" s="12" t="str">
        <f>TEXT(basegeral[[#This Row],[Data]],"aaaa")</f>
        <v>2019</v>
      </c>
      <c r="E767" s="19" t="s">
        <v>11</v>
      </c>
      <c r="F767" s="5" t="s">
        <v>35</v>
      </c>
      <c r="G767" s="7" t="s">
        <v>37</v>
      </c>
      <c r="H767" s="6">
        <v>100</v>
      </c>
      <c r="I767" s="18"/>
      <c r="J767" s="8">
        <f t="shared" si="11"/>
        <v>1437.8600000000006</v>
      </c>
    </row>
    <row r="768" spans="2:10" ht="18" customHeight="1" x14ac:dyDescent="0.25">
      <c r="B768" s="3">
        <v>43744</v>
      </c>
      <c r="C768" s="12" t="str">
        <f>TEXT(basegeral[[#This Row],[Data]],"mmm")</f>
        <v>out</v>
      </c>
      <c r="D768" s="12" t="str">
        <f>TEXT(basegeral[[#This Row],[Data]],"aaaa")</f>
        <v>2019</v>
      </c>
      <c r="E768" s="19" t="s">
        <v>11</v>
      </c>
      <c r="F768" s="5" t="s">
        <v>35</v>
      </c>
      <c r="G768" s="7" t="s">
        <v>38</v>
      </c>
      <c r="H768" s="6">
        <v>200</v>
      </c>
      <c r="I768" s="18"/>
      <c r="J768" s="8">
        <f t="shared" si="11"/>
        <v>1437.8600000000006</v>
      </c>
    </row>
    <row r="769" spans="2:10" ht="18" customHeight="1" x14ac:dyDescent="0.25">
      <c r="B769" s="3">
        <v>43748</v>
      </c>
      <c r="C769" s="12" t="str">
        <f>TEXT(basegeral[[#This Row],[Data]],"mmm")</f>
        <v>out</v>
      </c>
      <c r="D769" s="12" t="str">
        <f>TEXT(basegeral[[#This Row],[Data]],"aaaa")</f>
        <v>2019</v>
      </c>
      <c r="E769" s="19" t="s">
        <v>7</v>
      </c>
      <c r="F769" s="5" t="s">
        <v>54</v>
      </c>
      <c r="G769" s="7" t="s">
        <v>39</v>
      </c>
      <c r="H769" s="6">
        <v>3500</v>
      </c>
      <c r="I769" s="18"/>
      <c r="J769" s="8">
        <f t="shared" si="11"/>
        <v>1437.8600000000006</v>
      </c>
    </row>
    <row r="770" spans="2:10" ht="18" customHeight="1" x14ac:dyDescent="0.25">
      <c r="B770" s="3">
        <v>43748</v>
      </c>
      <c r="C770" s="12" t="str">
        <f>TEXT(basegeral[[#This Row],[Data]],"mmm")</f>
        <v>out</v>
      </c>
      <c r="D770" s="12" t="str">
        <f>TEXT(basegeral[[#This Row],[Data]],"aaaa")</f>
        <v>2019</v>
      </c>
      <c r="E770" s="19" t="s">
        <v>7</v>
      </c>
      <c r="F770" s="5" t="s">
        <v>54</v>
      </c>
      <c r="G770" s="7" t="s">
        <v>40</v>
      </c>
      <c r="H770" s="6">
        <v>5400</v>
      </c>
      <c r="I770" s="18"/>
      <c r="J770" s="8">
        <f t="shared" si="11"/>
        <v>1437.8600000000006</v>
      </c>
    </row>
    <row r="771" spans="2:10" ht="18" customHeight="1" x14ac:dyDescent="0.25">
      <c r="B771" s="3">
        <v>43748</v>
      </c>
      <c r="C771" s="12" t="str">
        <f>TEXT(basegeral[[#This Row],[Data]],"mmm")</f>
        <v>out</v>
      </c>
      <c r="D771" s="12" t="str">
        <f>TEXT(basegeral[[#This Row],[Data]],"aaaa")</f>
        <v>2019</v>
      </c>
      <c r="E771" s="19" t="s">
        <v>11</v>
      </c>
      <c r="F771" s="5" t="s">
        <v>35</v>
      </c>
      <c r="G771" s="7" t="s">
        <v>41</v>
      </c>
      <c r="H771" s="6">
        <v>900</v>
      </c>
      <c r="I771" s="18"/>
      <c r="J771" s="8">
        <f t="shared" si="11"/>
        <v>1437.8600000000006</v>
      </c>
    </row>
    <row r="772" spans="2:10" ht="18" customHeight="1" x14ac:dyDescent="0.25">
      <c r="B772" s="3">
        <v>43748</v>
      </c>
      <c r="C772" s="12" t="str">
        <f>TEXT(basegeral[[#This Row],[Data]],"mmm")</f>
        <v>out</v>
      </c>
      <c r="D772" s="12" t="str">
        <f>TEXT(basegeral[[#This Row],[Data]],"aaaa")</f>
        <v>2019</v>
      </c>
      <c r="E772" s="19" t="s">
        <v>11</v>
      </c>
      <c r="F772" s="5" t="s">
        <v>16</v>
      </c>
      <c r="G772" s="7" t="s">
        <v>42</v>
      </c>
      <c r="H772" s="6">
        <v>750</v>
      </c>
      <c r="I772" s="18"/>
      <c r="J772" s="8">
        <f t="shared" si="11"/>
        <v>1437.8600000000006</v>
      </c>
    </row>
    <row r="773" spans="2:10" ht="18" customHeight="1" x14ac:dyDescent="0.25">
      <c r="B773" s="3">
        <v>43748</v>
      </c>
      <c r="C773" s="12" t="str">
        <f>TEXT(basegeral[[#This Row],[Data]],"mmm")</f>
        <v>out</v>
      </c>
      <c r="D773" s="12" t="str">
        <f>TEXT(basegeral[[#This Row],[Data]],"aaaa")</f>
        <v>2019</v>
      </c>
      <c r="E773" s="19" t="s">
        <v>11</v>
      </c>
      <c r="F773" s="5" t="s">
        <v>19</v>
      </c>
      <c r="G773" s="7" t="s">
        <v>43</v>
      </c>
      <c r="H773" s="6">
        <v>360</v>
      </c>
      <c r="I773" s="18"/>
      <c r="J773" s="8">
        <f t="shared" si="11"/>
        <v>1437.8600000000006</v>
      </c>
    </row>
    <row r="774" spans="2:10" ht="18" customHeight="1" x14ac:dyDescent="0.25">
      <c r="B774" s="3">
        <v>43748</v>
      </c>
      <c r="C774" s="12" t="str">
        <f>TEXT(basegeral[[#This Row],[Data]],"mmm")</f>
        <v>out</v>
      </c>
      <c r="D774" s="12" t="str">
        <f>TEXT(basegeral[[#This Row],[Data]],"aaaa")</f>
        <v>2019</v>
      </c>
      <c r="E774" s="19" t="s">
        <v>11</v>
      </c>
      <c r="F774" s="5" t="s">
        <v>16</v>
      </c>
      <c r="G774" s="7" t="s">
        <v>44</v>
      </c>
      <c r="H774" s="6">
        <v>500</v>
      </c>
      <c r="I774" s="18"/>
      <c r="J774" s="8">
        <f t="shared" si="11"/>
        <v>1437.8600000000006</v>
      </c>
    </row>
    <row r="775" spans="2:10" ht="18" customHeight="1" x14ac:dyDescent="0.25">
      <c r="B775" s="3">
        <v>43748</v>
      </c>
      <c r="C775" s="12" t="str">
        <f>TEXT(basegeral[[#This Row],[Data]],"mmm")</f>
        <v>out</v>
      </c>
      <c r="D775" s="12" t="str">
        <f>TEXT(basegeral[[#This Row],[Data]],"aaaa")</f>
        <v>2019</v>
      </c>
      <c r="E775" s="19" t="s">
        <v>11</v>
      </c>
      <c r="F775" s="5" t="s">
        <v>25</v>
      </c>
      <c r="G775" s="7" t="s">
        <v>45</v>
      </c>
      <c r="H775" s="6">
        <v>100</v>
      </c>
      <c r="I775" s="18"/>
      <c r="J775" s="8">
        <f t="shared" si="11"/>
        <v>1437.8600000000006</v>
      </c>
    </row>
    <row r="776" spans="2:10" ht="18" customHeight="1" x14ac:dyDescent="0.25">
      <c r="B776" s="3">
        <v>43753</v>
      </c>
      <c r="C776" s="12" t="str">
        <f>TEXT(basegeral[[#This Row],[Data]],"mmm")</f>
        <v>out</v>
      </c>
      <c r="D776" s="12" t="str">
        <f>TEXT(basegeral[[#This Row],[Data]],"aaaa")</f>
        <v>2019</v>
      </c>
      <c r="E776" s="19" t="s">
        <v>11</v>
      </c>
      <c r="F776" s="5" t="s">
        <v>12</v>
      </c>
      <c r="G776" s="7" t="s">
        <v>46</v>
      </c>
      <c r="H776" s="6">
        <v>130</v>
      </c>
      <c r="I776" s="18"/>
      <c r="J776" s="8">
        <f t="shared" si="11"/>
        <v>1437.8600000000006</v>
      </c>
    </row>
    <row r="777" spans="2:10" ht="18" customHeight="1" x14ac:dyDescent="0.25">
      <c r="B777" s="3">
        <v>43753</v>
      </c>
      <c r="C777" s="12" t="str">
        <f>TEXT(basegeral[[#This Row],[Data]],"mmm")</f>
        <v>out</v>
      </c>
      <c r="D777" s="12" t="str">
        <f>TEXT(basegeral[[#This Row],[Data]],"aaaa")</f>
        <v>2019</v>
      </c>
      <c r="E777" s="19" t="s">
        <v>11</v>
      </c>
      <c r="F777" s="5" t="s">
        <v>16</v>
      </c>
      <c r="G777" s="7" t="s">
        <v>47</v>
      </c>
      <c r="H777" s="6">
        <v>500</v>
      </c>
      <c r="I777" s="18"/>
      <c r="J777" s="8">
        <f t="shared" si="11"/>
        <v>1437.8600000000006</v>
      </c>
    </row>
    <row r="778" spans="2:10" ht="18" customHeight="1" x14ac:dyDescent="0.25">
      <c r="B778" s="3">
        <v>43758</v>
      </c>
      <c r="C778" s="12" t="str">
        <f>TEXT(basegeral[[#This Row],[Data]],"mmm")</f>
        <v>out</v>
      </c>
      <c r="D778" s="12" t="str">
        <f>TEXT(basegeral[[#This Row],[Data]],"aaaa")</f>
        <v>2019</v>
      </c>
      <c r="E778" s="19" t="s">
        <v>11</v>
      </c>
      <c r="F778" s="5" t="s">
        <v>32</v>
      </c>
      <c r="G778" s="7" t="s">
        <v>48</v>
      </c>
      <c r="H778" s="6">
        <v>1500</v>
      </c>
      <c r="I778" s="18"/>
      <c r="J778" s="8">
        <f t="shared" si="11"/>
        <v>1437.8600000000006</v>
      </c>
    </row>
    <row r="779" spans="2:10" ht="18" customHeight="1" x14ac:dyDescent="0.25">
      <c r="B779" s="3">
        <v>43758</v>
      </c>
      <c r="C779" s="12" t="str">
        <f>TEXT(basegeral[[#This Row],[Data]],"mmm")</f>
        <v>out</v>
      </c>
      <c r="D779" s="12" t="str">
        <f>TEXT(basegeral[[#This Row],[Data]],"aaaa")</f>
        <v>2019</v>
      </c>
      <c r="E779" s="19" t="s">
        <v>11</v>
      </c>
      <c r="F779" s="5" t="s">
        <v>32</v>
      </c>
      <c r="G779" s="7" t="s">
        <v>49</v>
      </c>
      <c r="H779" s="6">
        <v>4000</v>
      </c>
      <c r="I779" s="18"/>
      <c r="J779" s="8">
        <f t="shared" si="11"/>
        <v>1437.8600000000006</v>
      </c>
    </row>
    <row r="780" spans="2:10" ht="18" customHeight="1" x14ac:dyDescent="0.25">
      <c r="B780" s="3">
        <v>43768</v>
      </c>
      <c r="C780" s="12" t="str">
        <f>TEXT(basegeral[[#This Row],[Data]],"mmm")</f>
        <v>out</v>
      </c>
      <c r="D780" s="12" t="str">
        <f>TEXT(basegeral[[#This Row],[Data]],"aaaa")</f>
        <v>2019</v>
      </c>
      <c r="E780" s="19" t="s">
        <v>11</v>
      </c>
      <c r="F780" s="5" t="s">
        <v>35</v>
      </c>
      <c r="G780" s="7" t="s">
        <v>50</v>
      </c>
      <c r="H780" s="6">
        <v>1000</v>
      </c>
      <c r="I780" s="18"/>
      <c r="J780" s="8">
        <f t="shared" ref="J780:J843" si="12">IF(E780="Receita",(J779+I780),(J779-I780))</f>
        <v>1437.8600000000006</v>
      </c>
    </row>
    <row r="781" spans="2:10" ht="18" customHeight="1" x14ac:dyDescent="0.25">
      <c r="B781" s="3">
        <v>43768</v>
      </c>
      <c r="C781" s="12" t="str">
        <f>TEXT(basegeral[[#This Row],[Data]],"mmm")</f>
        <v>out</v>
      </c>
      <c r="D781" s="12" t="str">
        <f>TEXT(basegeral[[#This Row],[Data]],"aaaa")</f>
        <v>2019</v>
      </c>
      <c r="E781" s="19" t="s">
        <v>11</v>
      </c>
      <c r="F781" s="5" t="s">
        <v>19</v>
      </c>
      <c r="G781" s="7" t="s">
        <v>51</v>
      </c>
      <c r="H781" s="6">
        <v>4000</v>
      </c>
      <c r="I781" s="18"/>
      <c r="J781" s="8">
        <f t="shared" si="12"/>
        <v>1437.8600000000006</v>
      </c>
    </row>
    <row r="782" spans="2:10" ht="18" customHeight="1" x14ac:dyDescent="0.25">
      <c r="B782" s="3">
        <v>43771</v>
      </c>
      <c r="C782" s="12" t="str">
        <f>TEXT(basegeral[[#This Row],[Data]],"mmm")</f>
        <v>nov</v>
      </c>
      <c r="D782" s="12" t="str">
        <f>TEXT(basegeral[[#This Row],[Data]],"aaaa")</f>
        <v>2019</v>
      </c>
      <c r="E782" s="19" t="s">
        <v>7</v>
      </c>
      <c r="F782" s="5" t="s">
        <v>54</v>
      </c>
      <c r="G782" s="7" t="s">
        <v>8</v>
      </c>
      <c r="H782" s="6">
        <v>4450</v>
      </c>
      <c r="I782" s="18"/>
      <c r="J782" s="8">
        <f t="shared" si="12"/>
        <v>1437.8600000000006</v>
      </c>
    </row>
    <row r="783" spans="2:10" ht="18" customHeight="1" x14ac:dyDescent="0.25">
      <c r="B783" s="3">
        <v>43771</v>
      </c>
      <c r="C783" s="12" t="str">
        <f>TEXT(basegeral[[#This Row],[Data]],"mmm")</f>
        <v>nov</v>
      </c>
      <c r="D783" s="12" t="str">
        <f>TEXT(basegeral[[#This Row],[Data]],"aaaa")</f>
        <v>2019</v>
      </c>
      <c r="E783" s="19" t="s">
        <v>7</v>
      </c>
      <c r="F783" s="5" t="s">
        <v>54</v>
      </c>
      <c r="G783" s="7" t="s">
        <v>9</v>
      </c>
      <c r="H783" s="6">
        <v>5300</v>
      </c>
      <c r="I783" s="18"/>
      <c r="J783" s="8">
        <f t="shared" si="12"/>
        <v>1437.8600000000006</v>
      </c>
    </row>
    <row r="784" spans="2:10" ht="18" customHeight="1" x14ac:dyDescent="0.25">
      <c r="B784" s="3">
        <v>43771</v>
      </c>
      <c r="C784" s="12" t="str">
        <f>TEXT(basegeral[[#This Row],[Data]],"mmm")</f>
        <v>nov</v>
      </c>
      <c r="D784" s="12" t="str">
        <f>TEXT(basegeral[[#This Row],[Data]],"aaaa")</f>
        <v>2019</v>
      </c>
      <c r="E784" s="19" t="s">
        <v>7</v>
      </c>
      <c r="F784" s="5" t="s">
        <v>54</v>
      </c>
      <c r="G784" s="7" t="s">
        <v>10</v>
      </c>
      <c r="H784" s="6">
        <v>5400</v>
      </c>
      <c r="I784" s="18"/>
      <c r="J784" s="8">
        <f t="shared" si="12"/>
        <v>1437.8600000000006</v>
      </c>
    </row>
    <row r="785" spans="2:10" ht="18" customHeight="1" x14ac:dyDescent="0.25">
      <c r="B785" s="3">
        <v>43771</v>
      </c>
      <c r="C785" s="12" t="str">
        <f>TEXT(basegeral[[#This Row],[Data]],"mmm")</f>
        <v>nov</v>
      </c>
      <c r="D785" s="12" t="str">
        <f>TEXT(basegeral[[#This Row],[Data]],"aaaa")</f>
        <v>2019</v>
      </c>
      <c r="E785" s="19" t="s">
        <v>11</v>
      </c>
      <c r="F785" s="5" t="s">
        <v>12</v>
      </c>
      <c r="G785" s="7" t="s">
        <v>13</v>
      </c>
      <c r="H785" s="6">
        <v>1650</v>
      </c>
      <c r="I785" s="18"/>
      <c r="J785" s="8">
        <f t="shared" si="12"/>
        <v>1437.8600000000006</v>
      </c>
    </row>
    <row r="786" spans="2:10" ht="18" customHeight="1" x14ac:dyDescent="0.25">
      <c r="B786" s="3">
        <v>43771</v>
      </c>
      <c r="C786" s="12" t="str">
        <f>TEXT(basegeral[[#This Row],[Data]],"mmm")</f>
        <v>nov</v>
      </c>
      <c r="D786" s="12" t="str">
        <f>TEXT(basegeral[[#This Row],[Data]],"aaaa")</f>
        <v>2019</v>
      </c>
      <c r="E786" s="19" t="s">
        <v>11</v>
      </c>
      <c r="F786" s="5" t="s">
        <v>12</v>
      </c>
      <c r="G786" s="7" t="s">
        <v>14</v>
      </c>
      <c r="H786" s="6">
        <v>287.57</v>
      </c>
      <c r="I786" s="18"/>
      <c r="J786" s="8">
        <f t="shared" si="12"/>
        <v>1437.8600000000006</v>
      </c>
    </row>
    <row r="787" spans="2:10" ht="18" customHeight="1" x14ac:dyDescent="0.25">
      <c r="B787" s="3">
        <v>43771</v>
      </c>
      <c r="C787" s="12" t="str">
        <f>TEXT(basegeral[[#This Row],[Data]],"mmm")</f>
        <v>nov</v>
      </c>
      <c r="D787" s="12" t="str">
        <f>TEXT(basegeral[[#This Row],[Data]],"aaaa")</f>
        <v>2019</v>
      </c>
      <c r="E787" s="19" t="s">
        <v>11</v>
      </c>
      <c r="F787" s="5" t="s">
        <v>12</v>
      </c>
      <c r="G787" s="7" t="s">
        <v>15</v>
      </c>
      <c r="H787" s="6">
        <v>70</v>
      </c>
      <c r="I787" s="18"/>
      <c r="J787" s="8">
        <f t="shared" si="12"/>
        <v>1437.8600000000006</v>
      </c>
    </row>
    <row r="788" spans="2:10" ht="18" customHeight="1" x14ac:dyDescent="0.25">
      <c r="B788" s="3">
        <v>43774</v>
      </c>
      <c r="C788" s="12" t="str">
        <f>TEXT(basegeral[[#This Row],[Data]],"mmm")</f>
        <v>nov</v>
      </c>
      <c r="D788" s="12" t="str">
        <f>TEXT(basegeral[[#This Row],[Data]],"aaaa")</f>
        <v>2019</v>
      </c>
      <c r="E788" s="19" t="s">
        <v>11</v>
      </c>
      <c r="F788" s="5" t="s">
        <v>16</v>
      </c>
      <c r="G788" s="7" t="s">
        <v>17</v>
      </c>
      <c r="H788" s="6">
        <v>210</v>
      </c>
      <c r="I788" s="18"/>
      <c r="J788" s="8">
        <f t="shared" si="12"/>
        <v>1437.8600000000006</v>
      </c>
    </row>
    <row r="789" spans="2:10" ht="18" customHeight="1" x14ac:dyDescent="0.25">
      <c r="B789" s="3">
        <v>43774</v>
      </c>
      <c r="C789" s="12" t="str">
        <f>TEXT(basegeral[[#This Row],[Data]],"mmm")</f>
        <v>nov</v>
      </c>
      <c r="D789" s="12" t="str">
        <f>TEXT(basegeral[[#This Row],[Data]],"aaaa")</f>
        <v>2019</v>
      </c>
      <c r="E789" s="19" t="s">
        <v>11</v>
      </c>
      <c r="F789" s="5" t="s">
        <v>16</v>
      </c>
      <c r="G789" s="7" t="s">
        <v>18</v>
      </c>
      <c r="H789" s="6">
        <v>170</v>
      </c>
      <c r="I789" s="18"/>
      <c r="J789" s="8">
        <f t="shared" si="12"/>
        <v>1437.8600000000006</v>
      </c>
    </row>
    <row r="790" spans="2:10" ht="18" customHeight="1" x14ac:dyDescent="0.25">
      <c r="B790" s="3">
        <v>43774</v>
      </c>
      <c r="C790" s="12" t="str">
        <f>TEXT(basegeral[[#This Row],[Data]],"mmm")</f>
        <v>nov</v>
      </c>
      <c r="D790" s="12" t="str">
        <f>TEXT(basegeral[[#This Row],[Data]],"aaaa")</f>
        <v>2019</v>
      </c>
      <c r="E790" s="19" t="s">
        <v>11</v>
      </c>
      <c r="F790" s="5" t="s">
        <v>19</v>
      </c>
      <c r="G790" s="7" t="s">
        <v>20</v>
      </c>
      <c r="H790" s="6">
        <v>110</v>
      </c>
      <c r="I790" s="18"/>
      <c r="J790" s="8">
        <f t="shared" si="12"/>
        <v>1437.8600000000006</v>
      </c>
    </row>
    <row r="791" spans="2:10" ht="18" customHeight="1" x14ac:dyDescent="0.25">
      <c r="B791" s="3">
        <v>43774</v>
      </c>
      <c r="C791" s="12" t="str">
        <f>TEXT(basegeral[[#This Row],[Data]],"mmm")</f>
        <v>nov</v>
      </c>
      <c r="D791" s="12" t="str">
        <f>TEXT(basegeral[[#This Row],[Data]],"aaaa")</f>
        <v>2019</v>
      </c>
      <c r="E791" s="19" t="s">
        <v>11</v>
      </c>
      <c r="F791" s="5" t="s">
        <v>19</v>
      </c>
      <c r="G791" s="7" t="s">
        <v>21</v>
      </c>
      <c r="H791" s="6">
        <v>55</v>
      </c>
      <c r="I791" s="18"/>
      <c r="J791" s="8">
        <f t="shared" si="12"/>
        <v>1437.8600000000006</v>
      </c>
    </row>
    <row r="792" spans="2:10" ht="18" customHeight="1" x14ac:dyDescent="0.25">
      <c r="B792" s="3">
        <v>43774</v>
      </c>
      <c r="C792" s="12" t="str">
        <f>TEXT(basegeral[[#This Row],[Data]],"mmm")</f>
        <v>nov</v>
      </c>
      <c r="D792" s="12" t="str">
        <f>TEXT(basegeral[[#This Row],[Data]],"aaaa")</f>
        <v>2019</v>
      </c>
      <c r="E792" s="19" t="s">
        <v>11</v>
      </c>
      <c r="F792" s="5" t="s">
        <v>19</v>
      </c>
      <c r="G792" s="7" t="s">
        <v>22</v>
      </c>
      <c r="H792" s="6">
        <v>105</v>
      </c>
      <c r="I792" s="18"/>
      <c r="J792" s="8">
        <f t="shared" si="12"/>
        <v>1437.8600000000006</v>
      </c>
    </row>
    <row r="793" spans="2:10" ht="18" customHeight="1" x14ac:dyDescent="0.25">
      <c r="B793" s="3">
        <v>43774</v>
      </c>
      <c r="C793" s="12" t="str">
        <f>TEXT(basegeral[[#This Row],[Data]],"mmm")</f>
        <v>nov</v>
      </c>
      <c r="D793" s="12" t="str">
        <f>TEXT(basegeral[[#This Row],[Data]],"aaaa")</f>
        <v>2019</v>
      </c>
      <c r="E793" s="19" t="s">
        <v>11</v>
      </c>
      <c r="F793" s="5" t="s">
        <v>12</v>
      </c>
      <c r="G793" s="7" t="s">
        <v>23</v>
      </c>
      <c r="H793" s="6">
        <v>400</v>
      </c>
      <c r="I793" s="18"/>
      <c r="J793" s="8">
        <f t="shared" si="12"/>
        <v>1437.8600000000006</v>
      </c>
    </row>
    <row r="794" spans="2:10" ht="18" customHeight="1" x14ac:dyDescent="0.25">
      <c r="B794" s="3">
        <v>43774</v>
      </c>
      <c r="C794" s="12" t="str">
        <f>TEXT(basegeral[[#This Row],[Data]],"mmm")</f>
        <v>nov</v>
      </c>
      <c r="D794" s="12" t="str">
        <f>TEXT(basegeral[[#This Row],[Data]],"aaaa")</f>
        <v>2019</v>
      </c>
      <c r="E794" s="19" t="s">
        <v>11</v>
      </c>
      <c r="F794" s="5" t="s">
        <v>12</v>
      </c>
      <c r="G794" s="7" t="s">
        <v>24</v>
      </c>
      <c r="H794" s="6">
        <v>1000</v>
      </c>
      <c r="I794" s="18"/>
      <c r="J794" s="8">
        <f t="shared" si="12"/>
        <v>1437.8600000000006</v>
      </c>
    </row>
    <row r="795" spans="2:10" ht="18" customHeight="1" x14ac:dyDescent="0.25">
      <c r="B795" s="3">
        <v>43774</v>
      </c>
      <c r="C795" s="12" t="str">
        <f>TEXT(basegeral[[#This Row],[Data]],"mmm")</f>
        <v>nov</v>
      </c>
      <c r="D795" s="12" t="str">
        <f>TEXT(basegeral[[#This Row],[Data]],"aaaa")</f>
        <v>2019</v>
      </c>
      <c r="E795" s="19" t="s">
        <v>11</v>
      </c>
      <c r="F795" s="5" t="s">
        <v>25</v>
      </c>
      <c r="G795" s="7" t="s">
        <v>26</v>
      </c>
      <c r="H795" s="6">
        <v>1000</v>
      </c>
      <c r="I795" s="18"/>
      <c r="J795" s="8">
        <f t="shared" si="12"/>
        <v>1437.8600000000006</v>
      </c>
    </row>
    <row r="796" spans="2:10" ht="18" customHeight="1" x14ac:dyDescent="0.25">
      <c r="B796" s="3">
        <v>43774</v>
      </c>
      <c r="C796" s="12" t="str">
        <f>TEXT(basegeral[[#This Row],[Data]],"mmm")</f>
        <v>nov</v>
      </c>
      <c r="D796" s="12" t="str">
        <f>TEXT(basegeral[[#This Row],[Data]],"aaaa")</f>
        <v>2019</v>
      </c>
      <c r="E796" s="19" t="s">
        <v>11</v>
      </c>
      <c r="F796" s="5" t="s">
        <v>12</v>
      </c>
      <c r="G796" s="7" t="s">
        <v>29</v>
      </c>
      <c r="H796" s="6">
        <v>350</v>
      </c>
      <c r="I796" s="18"/>
      <c r="J796" s="8">
        <f t="shared" si="12"/>
        <v>1437.8600000000006</v>
      </c>
    </row>
    <row r="797" spans="2:10" ht="18" customHeight="1" x14ac:dyDescent="0.25">
      <c r="B797" s="3">
        <v>43774</v>
      </c>
      <c r="C797" s="12" t="str">
        <f>TEXT(basegeral[[#This Row],[Data]],"mmm")</f>
        <v>nov</v>
      </c>
      <c r="D797" s="12" t="str">
        <f>TEXT(basegeral[[#This Row],[Data]],"aaaa")</f>
        <v>2019</v>
      </c>
      <c r="E797" s="19" t="s">
        <v>11</v>
      </c>
      <c r="F797" s="5" t="s">
        <v>12</v>
      </c>
      <c r="G797" s="7" t="s">
        <v>52</v>
      </c>
      <c r="H797" s="6">
        <v>50</v>
      </c>
      <c r="I797" s="18"/>
      <c r="J797" s="8">
        <f t="shared" si="12"/>
        <v>1437.8600000000006</v>
      </c>
    </row>
    <row r="798" spans="2:10" ht="18" customHeight="1" x14ac:dyDescent="0.25">
      <c r="B798" s="3">
        <v>43774</v>
      </c>
      <c r="C798" s="12" t="str">
        <f>TEXT(basegeral[[#This Row],[Data]],"mmm")</f>
        <v>nov</v>
      </c>
      <c r="D798" s="12" t="str">
        <f>TEXT(basegeral[[#This Row],[Data]],"aaaa")</f>
        <v>2019</v>
      </c>
      <c r="E798" s="19" t="s">
        <v>11</v>
      </c>
      <c r="F798" s="5" t="s">
        <v>12</v>
      </c>
      <c r="G798" s="7" t="s">
        <v>31</v>
      </c>
      <c r="H798" s="6">
        <v>300</v>
      </c>
      <c r="I798" s="18"/>
      <c r="J798" s="8">
        <f t="shared" si="12"/>
        <v>1437.8600000000006</v>
      </c>
    </row>
    <row r="799" spans="2:10" ht="18" customHeight="1" x14ac:dyDescent="0.25">
      <c r="B799" s="3">
        <v>43774</v>
      </c>
      <c r="C799" s="12" t="str">
        <f>TEXT(basegeral[[#This Row],[Data]],"mmm")</f>
        <v>nov</v>
      </c>
      <c r="D799" s="12" t="str">
        <f>TEXT(basegeral[[#This Row],[Data]],"aaaa")</f>
        <v>2019</v>
      </c>
      <c r="E799" s="19" t="s">
        <v>11</v>
      </c>
      <c r="F799" s="5" t="s">
        <v>32</v>
      </c>
      <c r="G799" s="7" t="s">
        <v>33</v>
      </c>
      <c r="H799" s="6">
        <v>2500</v>
      </c>
      <c r="I799" s="18"/>
      <c r="J799" s="8">
        <f t="shared" si="12"/>
        <v>1437.8600000000006</v>
      </c>
    </row>
    <row r="800" spans="2:10" ht="18" customHeight="1" x14ac:dyDescent="0.25">
      <c r="B800" s="3">
        <v>43774</v>
      </c>
      <c r="C800" s="12" t="str">
        <f>TEXT(basegeral[[#This Row],[Data]],"mmm")</f>
        <v>nov</v>
      </c>
      <c r="D800" s="12" t="str">
        <f>TEXT(basegeral[[#This Row],[Data]],"aaaa")</f>
        <v>2019</v>
      </c>
      <c r="E800" s="19" t="s">
        <v>11</v>
      </c>
      <c r="F800" s="5" t="s">
        <v>32</v>
      </c>
      <c r="G800" s="7" t="s">
        <v>34</v>
      </c>
      <c r="H800" s="6">
        <v>3500</v>
      </c>
      <c r="I800" s="18"/>
      <c r="J800" s="8">
        <f t="shared" si="12"/>
        <v>1437.8600000000006</v>
      </c>
    </row>
    <row r="801" spans="2:10" ht="18" customHeight="1" x14ac:dyDescent="0.25">
      <c r="B801" s="3">
        <v>43775</v>
      </c>
      <c r="C801" s="12" t="str">
        <f>TEXT(basegeral[[#This Row],[Data]],"mmm")</f>
        <v>nov</v>
      </c>
      <c r="D801" s="12" t="str">
        <f>TEXT(basegeral[[#This Row],[Data]],"aaaa")</f>
        <v>2019</v>
      </c>
      <c r="E801" s="19" t="s">
        <v>11</v>
      </c>
      <c r="F801" s="5" t="s">
        <v>35</v>
      </c>
      <c r="G801" s="7" t="s">
        <v>36</v>
      </c>
      <c r="H801" s="6">
        <v>100</v>
      </c>
      <c r="I801" s="18"/>
      <c r="J801" s="8">
        <f t="shared" si="12"/>
        <v>1437.8600000000006</v>
      </c>
    </row>
    <row r="802" spans="2:10" ht="18" customHeight="1" x14ac:dyDescent="0.25">
      <c r="B802" s="3">
        <v>43775</v>
      </c>
      <c r="C802" s="12" t="str">
        <f>TEXT(basegeral[[#This Row],[Data]],"mmm")</f>
        <v>nov</v>
      </c>
      <c r="D802" s="12" t="str">
        <f>TEXT(basegeral[[#This Row],[Data]],"aaaa")</f>
        <v>2019</v>
      </c>
      <c r="E802" s="19" t="s">
        <v>11</v>
      </c>
      <c r="F802" s="5" t="s">
        <v>35</v>
      </c>
      <c r="G802" s="7" t="s">
        <v>37</v>
      </c>
      <c r="H802" s="6">
        <v>100</v>
      </c>
      <c r="I802" s="18"/>
      <c r="J802" s="8">
        <f t="shared" si="12"/>
        <v>1437.8600000000006</v>
      </c>
    </row>
    <row r="803" spans="2:10" ht="18" customHeight="1" x14ac:dyDescent="0.25">
      <c r="B803" s="3">
        <v>43775</v>
      </c>
      <c r="C803" s="12" t="str">
        <f>TEXT(basegeral[[#This Row],[Data]],"mmm")</f>
        <v>nov</v>
      </c>
      <c r="D803" s="12" t="str">
        <f>TEXT(basegeral[[#This Row],[Data]],"aaaa")</f>
        <v>2019</v>
      </c>
      <c r="E803" s="19" t="s">
        <v>11</v>
      </c>
      <c r="F803" s="5" t="s">
        <v>35</v>
      </c>
      <c r="G803" s="7" t="s">
        <v>38</v>
      </c>
      <c r="H803" s="6">
        <v>200</v>
      </c>
      <c r="I803" s="18"/>
      <c r="J803" s="8">
        <f t="shared" si="12"/>
        <v>1437.8600000000006</v>
      </c>
    </row>
    <row r="804" spans="2:10" ht="18" customHeight="1" x14ac:dyDescent="0.25">
      <c r="B804" s="3">
        <v>43779</v>
      </c>
      <c r="C804" s="12" t="str">
        <f>TEXT(basegeral[[#This Row],[Data]],"mmm")</f>
        <v>nov</v>
      </c>
      <c r="D804" s="12" t="str">
        <f>TEXT(basegeral[[#This Row],[Data]],"aaaa")</f>
        <v>2019</v>
      </c>
      <c r="E804" s="19" t="s">
        <v>7</v>
      </c>
      <c r="F804" s="5" t="s">
        <v>54</v>
      </c>
      <c r="G804" s="7" t="s">
        <v>39</v>
      </c>
      <c r="H804" s="6">
        <v>3500</v>
      </c>
      <c r="I804" s="18"/>
      <c r="J804" s="8">
        <f t="shared" si="12"/>
        <v>1437.8600000000006</v>
      </c>
    </row>
    <row r="805" spans="2:10" ht="18" customHeight="1" x14ac:dyDescent="0.25">
      <c r="B805" s="3">
        <v>43779</v>
      </c>
      <c r="C805" s="12" t="str">
        <f>TEXT(basegeral[[#This Row],[Data]],"mmm")</f>
        <v>nov</v>
      </c>
      <c r="D805" s="12" t="str">
        <f>TEXT(basegeral[[#This Row],[Data]],"aaaa")</f>
        <v>2019</v>
      </c>
      <c r="E805" s="19" t="s">
        <v>7</v>
      </c>
      <c r="F805" s="5" t="s">
        <v>54</v>
      </c>
      <c r="G805" s="7" t="s">
        <v>40</v>
      </c>
      <c r="H805" s="6">
        <v>5400</v>
      </c>
      <c r="I805" s="18"/>
      <c r="J805" s="8">
        <f t="shared" si="12"/>
        <v>1437.8600000000006</v>
      </c>
    </row>
    <row r="806" spans="2:10" ht="18" customHeight="1" x14ac:dyDescent="0.25">
      <c r="B806" s="3">
        <v>43779</v>
      </c>
      <c r="C806" s="12" t="str">
        <f>TEXT(basegeral[[#This Row],[Data]],"mmm")</f>
        <v>nov</v>
      </c>
      <c r="D806" s="12" t="str">
        <f>TEXT(basegeral[[#This Row],[Data]],"aaaa")</f>
        <v>2019</v>
      </c>
      <c r="E806" s="19" t="s">
        <v>11</v>
      </c>
      <c r="F806" s="5" t="s">
        <v>35</v>
      </c>
      <c r="G806" s="7" t="s">
        <v>41</v>
      </c>
      <c r="H806" s="6">
        <v>900</v>
      </c>
      <c r="I806" s="18"/>
      <c r="J806" s="8">
        <f t="shared" si="12"/>
        <v>1437.8600000000006</v>
      </c>
    </row>
    <row r="807" spans="2:10" ht="18" customHeight="1" x14ac:dyDescent="0.25">
      <c r="B807" s="3">
        <v>43779</v>
      </c>
      <c r="C807" s="12" t="str">
        <f>TEXT(basegeral[[#This Row],[Data]],"mmm")</f>
        <v>nov</v>
      </c>
      <c r="D807" s="12" t="str">
        <f>TEXT(basegeral[[#This Row],[Data]],"aaaa")</f>
        <v>2019</v>
      </c>
      <c r="E807" s="19" t="s">
        <v>11</v>
      </c>
      <c r="F807" s="5" t="s">
        <v>16</v>
      </c>
      <c r="G807" s="7" t="s">
        <v>42</v>
      </c>
      <c r="H807" s="6">
        <v>750</v>
      </c>
      <c r="I807" s="18"/>
      <c r="J807" s="8">
        <f t="shared" si="12"/>
        <v>1437.8600000000006</v>
      </c>
    </row>
    <row r="808" spans="2:10" ht="18" customHeight="1" x14ac:dyDescent="0.25">
      <c r="B808" s="3">
        <v>43779</v>
      </c>
      <c r="C808" s="12" t="str">
        <f>TEXT(basegeral[[#This Row],[Data]],"mmm")</f>
        <v>nov</v>
      </c>
      <c r="D808" s="12" t="str">
        <f>TEXT(basegeral[[#This Row],[Data]],"aaaa")</f>
        <v>2019</v>
      </c>
      <c r="E808" s="19" t="s">
        <v>11</v>
      </c>
      <c r="F808" s="5" t="s">
        <v>19</v>
      </c>
      <c r="G808" s="7" t="s">
        <v>43</v>
      </c>
      <c r="H808" s="6">
        <v>360</v>
      </c>
      <c r="I808" s="18"/>
      <c r="J808" s="8">
        <f t="shared" si="12"/>
        <v>1437.8600000000006</v>
      </c>
    </row>
    <row r="809" spans="2:10" ht="18" customHeight="1" x14ac:dyDescent="0.25">
      <c r="B809" s="3">
        <v>43779</v>
      </c>
      <c r="C809" s="12" t="str">
        <f>TEXT(basegeral[[#This Row],[Data]],"mmm")</f>
        <v>nov</v>
      </c>
      <c r="D809" s="12" t="str">
        <f>TEXT(basegeral[[#This Row],[Data]],"aaaa")</f>
        <v>2019</v>
      </c>
      <c r="E809" s="19" t="s">
        <v>11</v>
      </c>
      <c r="F809" s="5" t="s">
        <v>16</v>
      </c>
      <c r="G809" s="7" t="s">
        <v>44</v>
      </c>
      <c r="H809" s="6">
        <v>500</v>
      </c>
      <c r="I809" s="18"/>
      <c r="J809" s="8">
        <f t="shared" si="12"/>
        <v>1437.8600000000006</v>
      </c>
    </row>
    <row r="810" spans="2:10" ht="18" customHeight="1" x14ac:dyDescent="0.25">
      <c r="B810" s="3">
        <v>43779</v>
      </c>
      <c r="C810" s="12" t="str">
        <f>TEXT(basegeral[[#This Row],[Data]],"mmm")</f>
        <v>nov</v>
      </c>
      <c r="D810" s="12" t="str">
        <f>TEXT(basegeral[[#This Row],[Data]],"aaaa")</f>
        <v>2019</v>
      </c>
      <c r="E810" s="19" t="s">
        <v>11</v>
      </c>
      <c r="F810" s="5" t="s">
        <v>25</v>
      </c>
      <c r="G810" s="7" t="s">
        <v>45</v>
      </c>
      <c r="H810" s="6">
        <v>100</v>
      </c>
      <c r="I810" s="18"/>
      <c r="J810" s="8">
        <f t="shared" si="12"/>
        <v>1437.8600000000006</v>
      </c>
    </row>
    <row r="811" spans="2:10" ht="18" customHeight="1" x14ac:dyDescent="0.25">
      <c r="B811" s="3">
        <v>43784</v>
      </c>
      <c r="C811" s="12" t="str">
        <f>TEXT(basegeral[[#This Row],[Data]],"mmm")</f>
        <v>nov</v>
      </c>
      <c r="D811" s="12" t="str">
        <f>TEXT(basegeral[[#This Row],[Data]],"aaaa")</f>
        <v>2019</v>
      </c>
      <c r="E811" s="19" t="s">
        <v>11</v>
      </c>
      <c r="F811" s="5" t="s">
        <v>12</v>
      </c>
      <c r="G811" s="7" t="s">
        <v>46</v>
      </c>
      <c r="H811" s="6">
        <v>130</v>
      </c>
      <c r="I811" s="18"/>
      <c r="J811" s="8">
        <f t="shared" si="12"/>
        <v>1437.8600000000006</v>
      </c>
    </row>
    <row r="812" spans="2:10" ht="18" customHeight="1" x14ac:dyDescent="0.25">
      <c r="B812" s="3">
        <v>43784</v>
      </c>
      <c r="C812" s="12" t="str">
        <f>TEXT(basegeral[[#This Row],[Data]],"mmm")</f>
        <v>nov</v>
      </c>
      <c r="D812" s="12" t="str">
        <f>TEXT(basegeral[[#This Row],[Data]],"aaaa")</f>
        <v>2019</v>
      </c>
      <c r="E812" s="19" t="s">
        <v>11</v>
      </c>
      <c r="F812" s="5" t="s">
        <v>16</v>
      </c>
      <c r="G812" s="7" t="s">
        <v>47</v>
      </c>
      <c r="H812" s="6">
        <v>500</v>
      </c>
      <c r="I812" s="18"/>
      <c r="J812" s="8">
        <f t="shared" si="12"/>
        <v>1437.8600000000006</v>
      </c>
    </row>
    <row r="813" spans="2:10" ht="18" customHeight="1" x14ac:dyDescent="0.25">
      <c r="B813" s="3">
        <v>43789</v>
      </c>
      <c r="C813" s="12" t="str">
        <f>TEXT(basegeral[[#This Row],[Data]],"mmm")</f>
        <v>nov</v>
      </c>
      <c r="D813" s="12" t="str">
        <f>TEXT(basegeral[[#This Row],[Data]],"aaaa")</f>
        <v>2019</v>
      </c>
      <c r="E813" s="19" t="s">
        <v>11</v>
      </c>
      <c r="F813" s="5" t="s">
        <v>32</v>
      </c>
      <c r="G813" s="7" t="s">
        <v>48</v>
      </c>
      <c r="H813" s="6">
        <v>1500</v>
      </c>
      <c r="I813" s="18"/>
      <c r="J813" s="8">
        <f t="shared" si="12"/>
        <v>1437.8600000000006</v>
      </c>
    </row>
    <row r="814" spans="2:10" ht="18" customHeight="1" x14ac:dyDescent="0.25">
      <c r="B814" s="3">
        <v>43789</v>
      </c>
      <c r="C814" s="12" t="str">
        <f>TEXT(basegeral[[#This Row],[Data]],"mmm")</f>
        <v>nov</v>
      </c>
      <c r="D814" s="12" t="str">
        <f>TEXT(basegeral[[#This Row],[Data]],"aaaa")</f>
        <v>2019</v>
      </c>
      <c r="E814" s="19" t="s">
        <v>11</v>
      </c>
      <c r="F814" s="5" t="s">
        <v>32</v>
      </c>
      <c r="G814" s="7" t="s">
        <v>49</v>
      </c>
      <c r="H814" s="6">
        <v>4000</v>
      </c>
      <c r="I814" s="18"/>
      <c r="J814" s="8">
        <f t="shared" si="12"/>
        <v>1437.8600000000006</v>
      </c>
    </row>
    <row r="815" spans="2:10" ht="18" customHeight="1" x14ac:dyDescent="0.25">
      <c r="B815" s="3">
        <v>43799</v>
      </c>
      <c r="C815" s="12" t="str">
        <f>TEXT(basegeral[[#This Row],[Data]],"mmm")</f>
        <v>nov</v>
      </c>
      <c r="D815" s="12" t="str">
        <f>TEXT(basegeral[[#This Row],[Data]],"aaaa")</f>
        <v>2019</v>
      </c>
      <c r="E815" s="19" t="s">
        <v>11</v>
      </c>
      <c r="F815" s="5" t="s">
        <v>35</v>
      </c>
      <c r="G815" s="7" t="s">
        <v>50</v>
      </c>
      <c r="H815" s="6">
        <v>1000</v>
      </c>
      <c r="I815" s="18"/>
      <c r="J815" s="8">
        <f t="shared" si="12"/>
        <v>1437.8600000000006</v>
      </c>
    </row>
    <row r="816" spans="2:10" ht="18" customHeight="1" x14ac:dyDescent="0.25">
      <c r="B816" s="3">
        <v>43799</v>
      </c>
      <c r="C816" s="12" t="str">
        <f>TEXT(basegeral[[#This Row],[Data]],"mmm")</f>
        <v>nov</v>
      </c>
      <c r="D816" s="12" t="str">
        <f>TEXT(basegeral[[#This Row],[Data]],"aaaa")</f>
        <v>2019</v>
      </c>
      <c r="E816" s="19" t="s">
        <v>11</v>
      </c>
      <c r="F816" s="5" t="s">
        <v>19</v>
      </c>
      <c r="G816" s="7" t="s">
        <v>51</v>
      </c>
      <c r="H816" s="6">
        <v>4000</v>
      </c>
      <c r="I816" s="18"/>
      <c r="J816" s="8">
        <f t="shared" si="12"/>
        <v>1437.8600000000006</v>
      </c>
    </row>
    <row r="817" spans="2:10" ht="18" customHeight="1" x14ac:dyDescent="0.25">
      <c r="B817" s="3">
        <v>43801</v>
      </c>
      <c r="C817" s="12" t="str">
        <f>TEXT(basegeral[[#This Row],[Data]],"mmm")</f>
        <v>dez</v>
      </c>
      <c r="D817" s="12" t="str">
        <f>TEXT(basegeral[[#This Row],[Data]],"aaaa")</f>
        <v>2019</v>
      </c>
      <c r="E817" s="19" t="s">
        <v>7</v>
      </c>
      <c r="F817" s="5" t="s">
        <v>54</v>
      </c>
      <c r="G817" s="7" t="s">
        <v>8</v>
      </c>
      <c r="H817" s="6">
        <v>4450</v>
      </c>
      <c r="I817" s="18"/>
      <c r="J817" s="8">
        <f t="shared" si="12"/>
        <v>1437.8600000000006</v>
      </c>
    </row>
    <row r="818" spans="2:10" ht="18" customHeight="1" x14ac:dyDescent="0.25">
      <c r="B818" s="3">
        <v>43801</v>
      </c>
      <c r="C818" s="12" t="str">
        <f>TEXT(basegeral[[#This Row],[Data]],"mmm")</f>
        <v>dez</v>
      </c>
      <c r="D818" s="12" t="str">
        <f>TEXT(basegeral[[#This Row],[Data]],"aaaa")</f>
        <v>2019</v>
      </c>
      <c r="E818" s="19" t="s">
        <v>7</v>
      </c>
      <c r="F818" s="5" t="s">
        <v>54</v>
      </c>
      <c r="G818" s="7" t="s">
        <v>9</v>
      </c>
      <c r="H818" s="6">
        <v>5300</v>
      </c>
      <c r="I818" s="18"/>
      <c r="J818" s="8">
        <f t="shared" si="12"/>
        <v>1437.8600000000006</v>
      </c>
    </row>
    <row r="819" spans="2:10" ht="18" customHeight="1" x14ac:dyDescent="0.25">
      <c r="B819" s="3">
        <v>43801</v>
      </c>
      <c r="C819" s="12" t="str">
        <f>TEXT(basegeral[[#This Row],[Data]],"mmm")</f>
        <v>dez</v>
      </c>
      <c r="D819" s="12" t="str">
        <f>TEXT(basegeral[[#This Row],[Data]],"aaaa")</f>
        <v>2019</v>
      </c>
      <c r="E819" s="19" t="s">
        <v>7</v>
      </c>
      <c r="F819" s="5" t="s">
        <v>54</v>
      </c>
      <c r="G819" s="7" t="s">
        <v>10</v>
      </c>
      <c r="H819" s="6">
        <v>5400</v>
      </c>
      <c r="I819" s="18"/>
      <c r="J819" s="8">
        <f t="shared" si="12"/>
        <v>1437.8600000000006</v>
      </c>
    </row>
    <row r="820" spans="2:10" ht="18" customHeight="1" x14ac:dyDescent="0.25">
      <c r="B820" s="3">
        <v>43801</v>
      </c>
      <c r="C820" s="12" t="str">
        <f>TEXT(basegeral[[#This Row],[Data]],"mmm")</f>
        <v>dez</v>
      </c>
      <c r="D820" s="12" t="str">
        <f>TEXT(basegeral[[#This Row],[Data]],"aaaa")</f>
        <v>2019</v>
      </c>
      <c r="E820" s="19" t="s">
        <v>11</v>
      </c>
      <c r="F820" s="5" t="s">
        <v>12</v>
      </c>
      <c r="G820" s="7" t="s">
        <v>13</v>
      </c>
      <c r="H820" s="6">
        <v>1650</v>
      </c>
      <c r="I820" s="18"/>
      <c r="J820" s="8">
        <f t="shared" si="12"/>
        <v>1437.8600000000006</v>
      </c>
    </row>
    <row r="821" spans="2:10" ht="18" customHeight="1" x14ac:dyDescent="0.25">
      <c r="B821" s="3">
        <v>43801</v>
      </c>
      <c r="C821" s="12" t="str">
        <f>TEXT(basegeral[[#This Row],[Data]],"mmm")</f>
        <v>dez</v>
      </c>
      <c r="D821" s="12" t="str">
        <f>TEXT(basegeral[[#This Row],[Data]],"aaaa")</f>
        <v>2019</v>
      </c>
      <c r="E821" s="19" t="s">
        <v>11</v>
      </c>
      <c r="F821" s="5" t="s">
        <v>12</v>
      </c>
      <c r="G821" s="7" t="s">
        <v>14</v>
      </c>
      <c r="H821" s="6">
        <v>287.57</v>
      </c>
      <c r="I821" s="18"/>
      <c r="J821" s="8">
        <f t="shared" si="12"/>
        <v>1437.8600000000006</v>
      </c>
    </row>
    <row r="822" spans="2:10" ht="18" customHeight="1" x14ac:dyDescent="0.25">
      <c r="B822" s="3">
        <v>43801</v>
      </c>
      <c r="C822" s="12" t="str">
        <f>TEXT(basegeral[[#This Row],[Data]],"mmm")</f>
        <v>dez</v>
      </c>
      <c r="D822" s="12" t="str">
        <f>TEXT(basegeral[[#This Row],[Data]],"aaaa")</f>
        <v>2019</v>
      </c>
      <c r="E822" s="19" t="s">
        <v>11</v>
      </c>
      <c r="F822" s="5" t="s">
        <v>12</v>
      </c>
      <c r="G822" s="7" t="s">
        <v>15</v>
      </c>
      <c r="H822" s="6">
        <v>70</v>
      </c>
      <c r="I822" s="18"/>
      <c r="J822" s="8">
        <f t="shared" si="12"/>
        <v>1437.8600000000006</v>
      </c>
    </row>
    <row r="823" spans="2:10" ht="18" customHeight="1" x14ac:dyDescent="0.25">
      <c r="B823" s="3">
        <v>43804</v>
      </c>
      <c r="C823" s="12" t="str">
        <f>TEXT(basegeral[[#This Row],[Data]],"mmm")</f>
        <v>dez</v>
      </c>
      <c r="D823" s="12" t="str">
        <f>TEXT(basegeral[[#This Row],[Data]],"aaaa")</f>
        <v>2019</v>
      </c>
      <c r="E823" s="19" t="s">
        <v>11</v>
      </c>
      <c r="F823" s="5" t="s">
        <v>16</v>
      </c>
      <c r="G823" s="7" t="s">
        <v>17</v>
      </c>
      <c r="H823" s="6">
        <v>210</v>
      </c>
      <c r="I823" s="18"/>
      <c r="J823" s="8">
        <f t="shared" si="12"/>
        <v>1437.8600000000006</v>
      </c>
    </row>
    <row r="824" spans="2:10" ht="18" customHeight="1" x14ac:dyDescent="0.25">
      <c r="B824" s="3">
        <v>43804</v>
      </c>
      <c r="C824" s="12" t="str">
        <f>TEXT(basegeral[[#This Row],[Data]],"mmm")</f>
        <v>dez</v>
      </c>
      <c r="D824" s="12" t="str">
        <f>TEXT(basegeral[[#This Row],[Data]],"aaaa")</f>
        <v>2019</v>
      </c>
      <c r="E824" s="19" t="s">
        <v>11</v>
      </c>
      <c r="F824" s="5" t="s">
        <v>16</v>
      </c>
      <c r="G824" s="7" t="s">
        <v>18</v>
      </c>
      <c r="H824" s="6">
        <v>170</v>
      </c>
      <c r="I824" s="18"/>
      <c r="J824" s="8">
        <f t="shared" si="12"/>
        <v>1437.8600000000006</v>
      </c>
    </row>
    <row r="825" spans="2:10" ht="18" customHeight="1" x14ac:dyDescent="0.25">
      <c r="B825" s="3">
        <v>43804</v>
      </c>
      <c r="C825" s="12" t="str">
        <f>TEXT(basegeral[[#This Row],[Data]],"mmm")</f>
        <v>dez</v>
      </c>
      <c r="D825" s="12" t="str">
        <f>TEXT(basegeral[[#This Row],[Data]],"aaaa")</f>
        <v>2019</v>
      </c>
      <c r="E825" s="19" t="s">
        <v>11</v>
      </c>
      <c r="F825" s="5" t="s">
        <v>19</v>
      </c>
      <c r="G825" s="7" t="s">
        <v>20</v>
      </c>
      <c r="H825" s="6">
        <v>110</v>
      </c>
      <c r="I825" s="18"/>
      <c r="J825" s="8">
        <f t="shared" si="12"/>
        <v>1437.8600000000006</v>
      </c>
    </row>
    <row r="826" spans="2:10" ht="18" customHeight="1" x14ac:dyDescent="0.25">
      <c r="B826" s="3">
        <v>43804</v>
      </c>
      <c r="C826" s="12" t="str">
        <f>TEXT(basegeral[[#This Row],[Data]],"mmm")</f>
        <v>dez</v>
      </c>
      <c r="D826" s="12" t="str">
        <f>TEXT(basegeral[[#This Row],[Data]],"aaaa")</f>
        <v>2019</v>
      </c>
      <c r="E826" s="19" t="s">
        <v>11</v>
      </c>
      <c r="F826" s="5" t="s">
        <v>19</v>
      </c>
      <c r="G826" s="7" t="s">
        <v>21</v>
      </c>
      <c r="H826" s="6">
        <v>55</v>
      </c>
      <c r="I826" s="18"/>
      <c r="J826" s="8">
        <f t="shared" si="12"/>
        <v>1437.8600000000006</v>
      </c>
    </row>
    <row r="827" spans="2:10" ht="18" customHeight="1" x14ac:dyDescent="0.25">
      <c r="B827" s="3">
        <v>43804</v>
      </c>
      <c r="C827" s="12" t="str">
        <f>TEXT(basegeral[[#This Row],[Data]],"mmm")</f>
        <v>dez</v>
      </c>
      <c r="D827" s="12" t="str">
        <f>TEXT(basegeral[[#This Row],[Data]],"aaaa")</f>
        <v>2019</v>
      </c>
      <c r="E827" s="19" t="s">
        <v>11</v>
      </c>
      <c r="F827" s="5" t="s">
        <v>19</v>
      </c>
      <c r="G827" s="7" t="s">
        <v>22</v>
      </c>
      <c r="H827" s="6">
        <v>105</v>
      </c>
      <c r="I827" s="18"/>
      <c r="J827" s="8">
        <f t="shared" si="12"/>
        <v>1437.8600000000006</v>
      </c>
    </row>
    <row r="828" spans="2:10" ht="18" customHeight="1" x14ac:dyDescent="0.25">
      <c r="B828" s="3">
        <v>43804</v>
      </c>
      <c r="C828" s="12" t="str">
        <f>TEXT(basegeral[[#This Row],[Data]],"mmm")</f>
        <v>dez</v>
      </c>
      <c r="D828" s="12" t="str">
        <f>TEXT(basegeral[[#This Row],[Data]],"aaaa")</f>
        <v>2019</v>
      </c>
      <c r="E828" s="19" t="s">
        <v>11</v>
      </c>
      <c r="F828" s="5" t="s">
        <v>12</v>
      </c>
      <c r="G828" s="7" t="s">
        <v>23</v>
      </c>
      <c r="H828" s="6">
        <v>400</v>
      </c>
      <c r="I828" s="18"/>
      <c r="J828" s="8">
        <f t="shared" si="12"/>
        <v>1437.8600000000006</v>
      </c>
    </row>
    <row r="829" spans="2:10" ht="18" customHeight="1" x14ac:dyDescent="0.25">
      <c r="B829" s="3">
        <v>43804</v>
      </c>
      <c r="C829" s="12" t="str">
        <f>TEXT(basegeral[[#This Row],[Data]],"mmm")</f>
        <v>dez</v>
      </c>
      <c r="D829" s="12" t="str">
        <f>TEXT(basegeral[[#This Row],[Data]],"aaaa")</f>
        <v>2019</v>
      </c>
      <c r="E829" s="19" t="s">
        <v>11</v>
      </c>
      <c r="F829" s="5" t="s">
        <v>25</v>
      </c>
      <c r="G829" s="7" t="s">
        <v>26</v>
      </c>
      <c r="H829" s="6">
        <v>1000</v>
      </c>
      <c r="I829" s="18"/>
      <c r="J829" s="8">
        <f t="shared" si="12"/>
        <v>1437.8600000000006</v>
      </c>
    </row>
    <row r="830" spans="2:10" ht="18" customHeight="1" x14ac:dyDescent="0.25">
      <c r="B830" s="3">
        <v>43804</v>
      </c>
      <c r="C830" s="12" t="str">
        <f>TEXT(basegeral[[#This Row],[Data]],"mmm")</f>
        <v>dez</v>
      </c>
      <c r="D830" s="12" t="str">
        <f>TEXT(basegeral[[#This Row],[Data]],"aaaa")</f>
        <v>2019</v>
      </c>
      <c r="E830" s="19" t="s">
        <v>11</v>
      </c>
      <c r="F830" s="5" t="s">
        <v>12</v>
      </c>
      <c r="G830" s="7" t="s">
        <v>29</v>
      </c>
      <c r="H830" s="6">
        <v>350</v>
      </c>
      <c r="I830" s="18"/>
      <c r="J830" s="8">
        <f t="shared" si="12"/>
        <v>1437.8600000000006</v>
      </c>
    </row>
    <row r="831" spans="2:10" ht="18" customHeight="1" x14ac:dyDescent="0.25">
      <c r="B831" s="3">
        <v>43804</v>
      </c>
      <c r="C831" s="12" t="str">
        <f>TEXT(basegeral[[#This Row],[Data]],"mmm")</f>
        <v>dez</v>
      </c>
      <c r="D831" s="12" t="str">
        <f>TEXT(basegeral[[#This Row],[Data]],"aaaa")</f>
        <v>2019</v>
      </c>
      <c r="E831" s="19" t="s">
        <v>11</v>
      </c>
      <c r="F831" s="5" t="s">
        <v>12</v>
      </c>
      <c r="G831" s="7" t="s">
        <v>24</v>
      </c>
      <c r="H831" s="6">
        <v>1000</v>
      </c>
      <c r="I831" s="18"/>
      <c r="J831" s="8">
        <f t="shared" si="12"/>
        <v>1437.8600000000006</v>
      </c>
    </row>
    <row r="832" spans="2:10" ht="18" customHeight="1" x14ac:dyDescent="0.25">
      <c r="B832" s="3">
        <v>43804</v>
      </c>
      <c r="C832" s="12" t="str">
        <f>TEXT(basegeral[[#This Row],[Data]],"mmm")</f>
        <v>dez</v>
      </c>
      <c r="D832" s="12" t="str">
        <f>TEXT(basegeral[[#This Row],[Data]],"aaaa")</f>
        <v>2019</v>
      </c>
      <c r="E832" s="19" t="s">
        <v>11</v>
      </c>
      <c r="F832" s="5" t="s">
        <v>12</v>
      </c>
      <c r="G832" s="7" t="s">
        <v>52</v>
      </c>
      <c r="H832" s="6">
        <v>50</v>
      </c>
      <c r="I832" s="18"/>
      <c r="J832" s="8">
        <f t="shared" si="12"/>
        <v>1437.8600000000006</v>
      </c>
    </row>
    <row r="833" spans="2:10" ht="18" customHeight="1" x14ac:dyDescent="0.25">
      <c r="B833" s="3">
        <v>43804</v>
      </c>
      <c r="C833" s="12" t="str">
        <f>TEXT(basegeral[[#This Row],[Data]],"mmm")</f>
        <v>dez</v>
      </c>
      <c r="D833" s="12" t="str">
        <f>TEXT(basegeral[[#This Row],[Data]],"aaaa")</f>
        <v>2019</v>
      </c>
      <c r="E833" s="19" t="s">
        <v>11</v>
      </c>
      <c r="F833" s="5" t="s">
        <v>12</v>
      </c>
      <c r="G833" s="7" t="s">
        <v>31</v>
      </c>
      <c r="H833" s="6">
        <v>300</v>
      </c>
      <c r="I833" s="18"/>
      <c r="J833" s="8">
        <f t="shared" si="12"/>
        <v>1437.8600000000006</v>
      </c>
    </row>
    <row r="834" spans="2:10" ht="18" customHeight="1" x14ac:dyDescent="0.25">
      <c r="B834" s="3">
        <v>43804</v>
      </c>
      <c r="C834" s="12" t="str">
        <f>TEXT(basegeral[[#This Row],[Data]],"mmm")</f>
        <v>dez</v>
      </c>
      <c r="D834" s="12" t="str">
        <f>TEXT(basegeral[[#This Row],[Data]],"aaaa")</f>
        <v>2019</v>
      </c>
      <c r="E834" s="19" t="s">
        <v>11</v>
      </c>
      <c r="F834" s="5" t="s">
        <v>32</v>
      </c>
      <c r="G834" s="7" t="s">
        <v>33</v>
      </c>
      <c r="H834" s="6">
        <v>2500</v>
      </c>
      <c r="I834" s="18"/>
      <c r="J834" s="8">
        <f t="shared" si="12"/>
        <v>1437.8600000000006</v>
      </c>
    </row>
    <row r="835" spans="2:10" ht="18" customHeight="1" x14ac:dyDescent="0.25">
      <c r="B835" s="3">
        <v>43804</v>
      </c>
      <c r="C835" s="12" t="str">
        <f>TEXT(basegeral[[#This Row],[Data]],"mmm")</f>
        <v>dez</v>
      </c>
      <c r="D835" s="12" t="str">
        <f>TEXT(basegeral[[#This Row],[Data]],"aaaa")</f>
        <v>2019</v>
      </c>
      <c r="E835" s="19" t="s">
        <v>11</v>
      </c>
      <c r="F835" s="5" t="s">
        <v>32</v>
      </c>
      <c r="G835" s="7" t="s">
        <v>34</v>
      </c>
      <c r="H835" s="6">
        <v>3500</v>
      </c>
      <c r="I835" s="18"/>
      <c r="J835" s="8">
        <f t="shared" si="12"/>
        <v>1437.8600000000006</v>
      </c>
    </row>
    <row r="836" spans="2:10" ht="18" customHeight="1" x14ac:dyDescent="0.25">
      <c r="B836" s="3">
        <v>43805</v>
      </c>
      <c r="C836" s="12" t="str">
        <f>TEXT(basegeral[[#This Row],[Data]],"mmm")</f>
        <v>dez</v>
      </c>
      <c r="D836" s="12" t="str">
        <f>TEXT(basegeral[[#This Row],[Data]],"aaaa")</f>
        <v>2019</v>
      </c>
      <c r="E836" s="19" t="s">
        <v>11</v>
      </c>
      <c r="F836" s="5" t="s">
        <v>35</v>
      </c>
      <c r="G836" s="7" t="s">
        <v>36</v>
      </c>
      <c r="H836" s="6">
        <v>100</v>
      </c>
      <c r="I836" s="18"/>
      <c r="J836" s="8">
        <f t="shared" si="12"/>
        <v>1437.8600000000006</v>
      </c>
    </row>
    <row r="837" spans="2:10" ht="18" customHeight="1" x14ac:dyDescent="0.25">
      <c r="B837" s="3">
        <v>43805</v>
      </c>
      <c r="C837" s="12" t="str">
        <f>TEXT(basegeral[[#This Row],[Data]],"mmm")</f>
        <v>dez</v>
      </c>
      <c r="D837" s="12" t="str">
        <f>TEXT(basegeral[[#This Row],[Data]],"aaaa")</f>
        <v>2019</v>
      </c>
      <c r="E837" s="19" t="s">
        <v>11</v>
      </c>
      <c r="F837" s="5" t="s">
        <v>35</v>
      </c>
      <c r="G837" s="7" t="s">
        <v>37</v>
      </c>
      <c r="H837" s="6">
        <v>100</v>
      </c>
      <c r="I837" s="18"/>
      <c r="J837" s="8">
        <f t="shared" si="12"/>
        <v>1437.8600000000006</v>
      </c>
    </row>
    <row r="838" spans="2:10" ht="18" customHeight="1" x14ac:dyDescent="0.25">
      <c r="B838" s="3">
        <v>43805</v>
      </c>
      <c r="C838" s="12" t="str">
        <f>TEXT(basegeral[[#This Row],[Data]],"mmm")</f>
        <v>dez</v>
      </c>
      <c r="D838" s="12" t="str">
        <f>TEXT(basegeral[[#This Row],[Data]],"aaaa")</f>
        <v>2019</v>
      </c>
      <c r="E838" s="19" t="s">
        <v>11</v>
      </c>
      <c r="F838" s="5" t="s">
        <v>35</v>
      </c>
      <c r="G838" s="7" t="s">
        <v>38</v>
      </c>
      <c r="H838" s="6">
        <v>200</v>
      </c>
      <c r="I838" s="18"/>
      <c r="J838" s="8">
        <f t="shared" si="12"/>
        <v>1437.8600000000006</v>
      </c>
    </row>
    <row r="839" spans="2:10" ht="18" customHeight="1" x14ac:dyDescent="0.25">
      <c r="B839" s="3">
        <v>43809</v>
      </c>
      <c r="C839" s="12" t="str">
        <f>TEXT(basegeral[[#This Row],[Data]],"mmm")</f>
        <v>dez</v>
      </c>
      <c r="D839" s="12" t="str">
        <f>TEXT(basegeral[[#This Row],[Data]],"aaaa")</f>
        <v>2019</v>
      </c>
      <c r="E839" s="19" t="s">
        <v>7</v>
      </c>
      <c r="F839" s="5" t="s">
        <v>54</v>
      </c>
      <c r="G839" s="7" t="s">
        <v>39</v>
      </c>
      <c r="H839" s="6">
        <v>3500</v>
      </c>
      <c r="I839" s="18"/>
      <c r="J839" s="8">
        <f t="shared" si="12"/>
        <v>1437.8600000000006</v>
      </c>
    </row>
    <row r="840" spans="2:10" ht="18" customHeight="1" x14ac:dyDescent="0.25">
      <c r="B840" s="3">
        <v>43809</v>
      </c>
      <c r="C840" s="12" t="str">
        <f>TEXT(basegeral[[#This Row],[Data]],"mmm")</f>
        <v>dez</v>
      </c>
      <c r="D840" s="12" t="str">
        <f>TEXT(basegeral[[#This Row],[Data]],"aaaa")</f>
        <v>2019</v>
      </c>
      <c r="E840" s="19" t="s">
        <v>7</v>
      </c>
      <c r="F840" s="5" t="s">
        <v>54</v>
      </c>
      <c r="G840" s="7" t="s">
        <v>40</v>
      </c>
      <c r="H840" s="6">
        <v>4320</v>
      </c>
      <c r="I840" s="18"/>
      <c r="J840" s="8">
        <f t="shared" si="12"/>
        <v>1437.8600000000006</v>
      </c>
    </row>
    <row r="841" spans="2:10" ht="18" customHeight="1" x14ac:dyDescent="0.25">
      <c r="B841" s="3">
        <v>43809</v>
      </c>
      <c r="C841" s="12" t="str">
        <f>TEXT(basegeral[[#This Row],[Data]],"mmm")</f>
        <v>dez</v>
      </c>
      <c r="D841" s="12" t="str">
        <f>TEXT(basegeral[[#This Row],[Data]],"aaaa")</f>
        <v>2019</v>
      </c>
      <c r="E841" s="19" t="s">
        <v>11</v>
      </c>
      <c r="F841" s="5" t="s">
        <v>35</v>
      </c>
      <c r="G841" s="7" t="s">
        <v>41</v>
      </c>
      <c r="H841" s="6">
        <v>900</v>
      </c>
      <c r="I841" s="18"/>
      <c r="J841" s="8">
        <f t="shared" si="12"/>
        <v>1437.8600000000006</v>
      </c>
    </row>
    <row r="842" spans="2:10" ht="18" customHeight="1" x14ac:dyDescent="0.25">
      <c r="B842" s="3">
        <v>43809</v>
      </c>
      <c r="C842" s="12" t="str">
        <f>TEXT(basegeral[[#This Row],[Data]],"mmm")</f>
        <v>dez</v>
      </c>
      <c r="D842" s="12" t="str">
        <f>TEXT(basegeral[[#This Row],[Data]],"aaaa")</f>
        <v>2019</v>
      </c>
      <c r="E842" s="19" t="s">
        <v>11</v>
      </c>
      <c r="F842" s="5" t="s">
        <v>16</v>
      </c>
      <c r="G842" s="7" t="s">
        <v>42</v>
      </c>
      <c r="H842" s="6">
        <v>750</v>
      </c>
      <c r="I842" s="18"/>
      <c r="J842" s="8">
        <f t="shared" si="12"/>
        <v>1437.8600000000006</v>
      </c>
    </row>
    <row r="843" spans="2:10" ht="18" customHeight="1" x14ac:dyDescent="0.25">
      <c r="B843" s="3">
        <v>43809</v>
      </c>
      <c r="C843" s="12" t="str">
        <f>TEXT(basegeral[[#This Row],[Data]],"mmm")</f>
        <v>dez</v>
      </c>
      <c r="D843" s="12" t="str">
        <f>TEXT(basegeral[[#This Row],[Data]],"aaaa")</f>
        <v>2019</v>
      </c>
      <c r="E843" s="19" t="s">
        <v>11</v>
      </c>
      <c r="F843" s="5" t="s">
        <v>19</v>
      </c>
      <c r="G843" s="7" t="s">
        <v>43</v>
      </c>
      <c r="H843" s="6">
        <v>360</v>
      </c>
      <c r="I843" s="18"/>
      <c r="J843" s="8">
        <f t="shared" si="12"/>
        <v>1437.8600000000006</v>
      </c>
    </row>
    <row r="844" spans="2:10" ht="18" customHeight="1" x14ac:dyDescent="0.25">
      <c r="B844" s="3">
        <v>43809</v>
      </c>
      <c r="C844" s="12" t="str">
        <f>TEXT(basegeral[[#This Row],[Data]],"mmm")</f>
        <v>dez</v>
      </c>
      <c r="D844" s="12" t="str">
        <f>TEXT(basegeral[[#This Row],[Data]],"aaaa")</f>
        <v>2019</v>
      </c>
      <c r="E844" s="19" t="s">
        <v>11</v>
      </c>
      <c r="F844" s="5" t="s">
        <v>16</v>
      </c>
      <c r="G844" s="7" t="s">
        <v>44</v>
      </c>
      <c r="H844" s="6">
        <v>500</v>
      </c>
      <c r="I844" s="18"/>
      <c r="J844" s="8">
        <f t="shared" ref="J844:J851" si="13">IF(E844="Receita",(J843+I844),(J843-I844))</f>
        <v>1437.8600000000006</v>
      </c>
    </row>
    <row r="845" spans="2:10" ht="18" customHeight="1" x14ac:dyDescent="0.25">
      <c r="B845" s="3">
        <v>43809</v>
      </c>
      <c r="C845" s="12" t="str">
        <f>TEXT(basegeral[[#This Row],[Data]],"mmm")</f>
        <v>dez</v>
      </c>
      <c r="D845" s="12" t="str">
        <f>TEXT(basegeral[[#This Row],[Data]],"aaaa")</f>
        <v>2019</v>
      </c>
      <c r="E845" s="19" t="s">
        <v>11</v>
      </c>
      <c r="F845" s="5" t="s">
        <v>25</v>
      </c>
      <c r="G845" s="7" t="s">
        <v>45</v>
      </c>
      <c r="H845" s="6">
        <v>100</v>
      </c>
      <c r="I845" s="18"/>
      <c r="J845" s="8">
        <f t="shared" si="13"/>
        <v>1437.8600000000006</v>
      </c>
    </row>
    <row r="846" spans="2:10" ht="18" customHeight="1" x14ac:dyDescent="0.25">
      <c r="B846" s="3">
        <v>43814</v>
      </c>
      <c r="C846" s="12" t="str">
        <f>TEXT(basegeral[[#This Row],[Data]],"mmm")</f>
        <v>dez</v>
      </c>
      <c r="D846" s="12" t="str">
        <f>TEXT(basegeral[[#This Row],[Data]],"aaaa")</f>
        <v>2019</v>
      </c>
      <c r="E846" s="19" t="s">
        <v>11</v>
      </c>
      <c r="F846" s="5" t="s">
        <v>12</v>
      </c>
      <c r="G846" s="7" t="s">
        <v>46</v>
      </c>
      <c r="H846" s="6">
        <v>130</v>
      </c>
      <c r="I846" s="18"/>
      <c r="J846" s="8">
        <f t="shared" si="13"/>
        <v>1437.8600000000006</v>
      </c>
    </row>
    <row r="847" spans="2:10" ht="18" customHeight="1" x14ac:dyDescent="0.25">
      <c r="B847" s="3">
        <v>43814</v>
      </c>
      <c r="C847" s="12" t="str">
        <f>TEXT(basegeral[[#This Row],[Data]],"mmm")</f>
        <v>dez</v>
      </c>
      <c r="D847" s="12" t="str">
        <f>TEXT(basegeral[[#This Row],[Data]],"aaaa")</f>
        <v>2019</v>
      </c>
      <c r="E847" s="19" t="s">
        <v>11</v>
      </c>
      <c r="F847" s="5" t="s">
        <v>16</v>
      </c>
      <c r="G847" s="7" t="s">
        <v>47</v>
      </c>
      <c r="H847" s="6">
        <v>500</v>
      </c>
      <c r="I847" s="18"/>
      <c r="J847" s="8">
        <f t="shared" si="13"/>
        <v>1437.8600000000006</v>
      </c>
    </row>
    <row r="848" spans="2:10" ht="18" customHeight="1" x14ac:dyDescent="0.25">
      <c r="B848" s="3">
        <v>43819</v>
      </c>
      <c r="C848" s="12" t="str">
        <f>TEXT(basegeral[[#This Row],[Data]],"mmm")</f>
        <v>dez</v>
      </c>
      <c r="D848" s="12" t="str">
        <f>TEXT(basegeral[[#This Row],[Data]],"aaaa")</f>
        <v>2019</v>
      </c>
      <c r="E848" s="19" t="s">
        <v>11</v>
      </c>
      <c r="F848" s="5" t="s">
        <v>32</v>
      </c>
      <c r="G848" s="7" t="s">
        <v>48</v>
      </c>
      <c r="H848" s="6">
        <v>1500</v>
      </c>
      <c r="I848" s="18"/>
      <c r="J848" s="8">
        <f t="shared" si="13"/>
        <v>1437.8600000000006</v>
      </c>
    </row>
    <row r="849" spans="2:10" ht="18" customHeight="1" x14ac:dyDescent="0.25">
      <c r="B849" s="3">
        <v>43819</v>
      </c>
      <c r="C849" s="12" t="str">
        <f>TEXT(basegeral[[#This Row],[Data]],"mmm")</f>
        <v>dez</v>
      </c>
      <c r="D849" s="12" t="str">
        <f>TEXT(basegeral[[#This Row],[Data]],"aaaa")</f>
        <v>2019</v>
      </c>
      <c r="E849" s="19" t="s">
        <v>11</v>
      </c>
      <c r="F849" s="5" t="s">
        <v>32</v>
      </c>
      <c r="G849" s="7" t="s">
        <v>49</v>
      </c>
      <c r="H849" s="6">
        <v>4000</v>
      </c>
      <c r="I849" s="18"/>
      <c r="J849" s="8">
        <f t="shared" si="13"/>
        <v>1437.8600000000006</v>
      </c>
    </row>
    <row r="850" spans="2:10" ht="18" customHeight="1" x14ac:dyDescent="0.25">
      <c r="B850" s="3">
        <v>43829</v>
      </c>
      <c r="C850" s="12" t="str">
        <f>TEXT(basegeral[[#This Row],[Data]],"mmm")</f>
        <v>dez</v>
      </c>
      <c r="D850" s="12" t="str">
        <f>TEXT(basegeral[[#This Row],[Data]],"aaaa")</f>
        <v>2019</v>
      </c>
      <c r="E850" s="19" t="s">
        <v>11</v>
      </c>
      <c r="F850" s="5" t="s">
        <v>35</v>
      </c>
      <c r="G850" s="7" t="s">
        <v>50</v>
      </c>
      <c r="H850" s="6">
        <v>1000</v>
      </c>
      <c r="I850" s="18"/>
      <c r="J850" s="8">
        <f t="shared" si="13"/>
        <v>1437.8600000000006</v>
      </c>
    </row>
    <row r="851" spans="2:10" ht="18" customHeight="1" x14ac:dyDescent="0.25">
      <c r="B851" s="3">
        <v>43829</v>
      </c>
      <c r="C851" s="12" t="str">
        <f>TEXT(basegeral[[#This Row],[Data]],"mmm")</f>
        <v>dez</v>
      </c>
      <c r="D851" s="12" t="str">
        <f>TEXT(basegeral[[#This Row],[Data]],"aaaa")</f>
        <v>2019</v>
      </c>
      <c r="E851" s="19" t="s">
        <v>11</v>
      </c>
      <c r="F851" s="5" t="s">
        <v>19</v>
      </c>
      <c r="G851" s="7" t="s">
        <v>51</v>
      </c>
      <c r="H851" s="6">
        <v>4000</v>
      </c>
      <c r="I851" s="18"/>
      <c r="J851" s="8">
        <f t="shared" si="13"/>
        <v>1437.8600000000006</v>
      </c>
    </row>
  </sheetData>
  <pageMargins left="0.511811024" right="0.511811024" top="0.78740157499999996" bottom="0.78740157499999996" header="0.31496062000000002" footer="0.31496062000000002"/>
  <pageSetup paperSize="9" orientation="portrait" horizontalDpi="360" verticalDpi="360" r:id="rId1"/>
  <ignoredErrors>
    <ignoredError sqref="J10:J48 J675:J851 J49:J674" calculatedColumn="1"/>
  </ignoredErrors>
  <drawing r:id="rId2"/>
  <tableParts count="1">
    <tablePart r:id="rId3"/>
  </tablePart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A0C8767-A355-4136-8860-14956639A8E6}">
          <x14:formula1>
            <xm:f>Auxiliar!$B$4:$B$12</xm:f>
          </x14:formula1>
          <xm:sqref>F10:F851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EE25DA-64F2-4997-B49A-9DAE9B23B82D}">
  <dimension ref="E6:M7"/>
  <sheetViews>
    <sheetView workbookViewId="0">
      <selection activeCell="M14" sqref="M14"/>
    </sheetView>
  </sheetViews>
  <sheetFormatPr defaultRowHeight="15" x14ac:dyDescent="0.25"/>
  <cols>
    <col min="4" max="5" width="10.28515625" customWidth="1"/>
    <col min="6" max="6" width="16.140625" bestFit="1" customWidth="1"/>
    <col min="12" max="12" width="12.140625" bestFit="1" customWidth="1"/>
    <col min="13" max="13" width="17.85546875" bestFit="1" customWidth="1"/>
  </cols>
  <sheetData>
    <row r="6" spans="5:13" ht="21" x14ac:dyDescent="0.35">
      <c r="E6" s="25" t="s">
        <v>61</v>
      </c>
      <c r="F6" s="26">
        <v>4000</v>
      </c>
      <c r="K6" s="31" t="s">
        <v>68</v>
      </c>
      <c r="L6" s="33">
        <v>2018</v>
      </c>
      <c r="M6" s="48">
        <v>9000</v>
      </c>
    </row>
    <row r="7" spans="5:13" ht="21" x14ac:dyDescent="0.35">
      <c r="K7" s="31" t="s">
        <v>68</v>
      </c>
      <c r="L7" s="33">
        <v>2018</v>
      </c>
      <c r="M7" s="48">
        <v>11000</v>
      </c>
    </row>
  </sheetData>
  <pageMargins left="0.511811024" right="0.511811024" top="0.78740157499999996" bottom="0.78740157499999996" header="0.31496062000000002" footer="0.31496062000000002"/>
  <pageSetup paperSize="9" orientation="portrait" horizontalDpi="360" verticalDpi="360" r:id="rId1"/>
  <drawing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650BB4-DCA4-47A9-8868-FD5AB09D58CC}">
  <dimension ref="C1:AQ37"/>
  <sheetViews>
    <sheetView topLeftCell="W1" zoomScaleNormal="100" workbookViewId="0">
      <selection activeCell="Z20" sqref="Z20"/>
    </sheetView>
  </sheetViews>
  <sheetFormatPr defaultRowHeight="15" x14ac:dyDescent="0.25"/>
  <cols>
    <col min="3" max="3" width="18" bestFit="1" customWidth="1"/>
    <col min="4" max="4" width="23.140625" bestFit="1" customWidth="1"/>
    <col min="7" max="7" width="18" bestFit="1" customWidth="1"/>
    <col min="8" max="8" width="23.140625" bestFit="1" customWidth="1"/>
    <col min="11" max="11" width="11.140625" customWidth="1"/>
    <col min="12" max="12" width="18.85546875" bestFit="1" customWidth="1"/>
    <col min="13" max="13" width="19.28515625" customWidth="1"/>
    <col min="14" max="14" width="16.7109375" customWidth="1"/>
    <col min="15" max="17" width="12.7109375" customWidth="1"/>
    <col min="18" max="18" width="18" bestFit="1" customWidth="1"/>
    <col min="19" max="19" width="21.85546875" bestFit="1" customWidth="1"/>
    <col min="20" max="20" width="23.140625" bestFit="1" customWidth="1"/>
    <col min="21" max="21" width="14.85546875" customWidth="1"/>
    <col min="22" max="22" width="20.5703125" customWidth="1"/>
    <col min="23" max="23" width="20.28515625" customWidth="1"/>
    <col min="24" max="24" width="23.85546875" bestFit="1" customWidth="1"/>
    <col min="25" max="25" width="13.85546875" customWidth="1"/>
    <col min="26" max="26" width="23.85546875" bestFit="1" customWidth="1"/>
    <col min="27" max="27" width="18" bestFit="1" customWidth="1"/>
    <col min="28" max="28" width="13" customWidth="1"/>
    <col min="29" max="29" width="18.85546875" bestFit="1" customWidth="1"/>
    <col min="30" max="30" width="23.85546875" bestFit="1" customWidth="1"/>
    <col min="31" max="36" width="10.7109375" customWidth="1"/>
    <col min="37" max="38" width="5.7109375" customWidth="1"/>
    <col min="41" max="41" width="18" bestFit="1" customWidth="1"/>
    <col min="42" max="42" width="23.140625" bestFit="1" customWidth="1"/>
    <col min="43" max="43" width="21.85546875" bestFit="1" customWidth="1"/>
  </cols>
  <sheetData>
    <row r="1" spans="3:43" x14ac:dyDescent="0.25">
      <c r="O1" s="41"/>
      <c r="P1" s="41"/>
    </row>
    <row r="7" spans="3:43" x14ac:dyDescent="0.25">
      <c r="C7" s="14" t="s">
        <v>57</v>
      </c>
      <c r="D7" t="s">
        <v>59</v>
      </c>
      <c r="G7" s="14" t="s">
        <v>57</v>
      </c>
      <c r="H7" t="s">
        <v>59</v>
      </c>
      <c r="L7" s="14" t="s">
        <v>3</v>
      </c>
      <c r="M7" t="s">
        <v>51</v>
      </c>
      <c r="R7" s="30" t="s">
        <v>55</v>
      </c>
      <c r="S7" s="30" t="s">
        <v>64</v>
      </c>
      <c r="T7" s="30" t="s">
        <v>65</v>
      </c>
      <c r="U7" s="30" t="s">
        <v>66</v>
      </c>
      <c r="X7" s="35" t="str">
        <f>AA16</f>
        <v>2018</v>
      </c>
      <c r="Y7" s="36" t="s">
        <v>69</v>
      </c>
      <c r="Z7" s="36" t="s">
        <v>70</v>
      </c>
      <c r="AA7" s="36" t="s">
        <v>71</v>
      </c>
      <c r="AB7" s="36" t="s">
        <v>72</v>
      </c>
      <c r="AC7" s="36" t="s">
        <v>73</v>
      </c>
      <c r="AD7" s="36" t="s">
        <v>67</v>
      </c>
      <c r="AE7" s="36" t="s">
        <v>74</v>
      </c>
      <c r="AF7" s="36" t="s">
        <v>75</v>
      </c>
      <c r="AG7" s="36" t="s">
        <v>76</v>
      </c>
      <c r="AH7" s="36" t="s">
        <v>77</v>
      </c>
      <c r="AI7" s="36" t="s">
        <v>78</v>
      </c>
      <c r="AJ7" s="36" t="s">
        <v>79</v>
      </c>
      <c r="AO7" s="14" t="s">
        <v>56</v>
      </c>
      <c r="AP7" t="s">
        <v>85</v>
      </c>
    </row>
    <row r="8" spans="3:43" x14ac:dyDescent="0.25">
      <c r="C8" s="15" t="s">
        <v>11</v>
      </c>
      <c r="D8" s="21">
        <v>23438.43</v>
      </c>
      <c r="G8" s="15" t="s">
        <v>35</v>
      </c>
      <c r="H8" s="8">
        <v>2331</v>
      </c>
      <c r="L8" s="14" t="s">
        <v>56</v>
      </c>
      <c r="M8" t="s">
        <v>85</v>
      </c>
      <c r="R8" t="str">
        <f>R15</f>
        <v>mai</v>
      </c>
      <c r="S8" s="8">
        <f>S15</f>
        <v>49789.43</v>
      </c>
      <c r="T8" s="8">
        <f>T15</f>
        <v>46743.43</v>
      </c>
      <c r="U8" s="29">
        <f>T8/S8</f>
        <v>0.93882235647204637</v>
      </c>
      <c r="X8" s="37" t="s">
        <v>81</v>
      </c>
      <c r="Y8" s="38">
        <f>SUMIFS(basegeral[Valor Realizado],basegeral[Mês],Y7,basegeral[Categoria],$W$12,basegeral[Ano],$X$7)</f>
        <v>11890</v>
      </c>
      <c r="Z8" s="38">
        <f>SUMIFS(basegeral[Valor Realizado],basegeral[Mês],Z7,basegeral[Categoria],$W$12,basegeral[Ano],$X$7)</f>
        <v>8200</v>
      </c>
      <c r="AA8" s="38">
        <f>SUMIFS(basegeral[Valor Realizado],basegeral[Mês],AA7,basegeral[Categoria],$W$12,basegeral[Ano],$X$7)</f>
        <v>11120</v>
      </c>
      <c r="AB8" s="38">
        <f>SUMIFS(basegeral[Valor Realizado],basegeral[Mês],AB7,basegeral[Categoria],$W$12,basegeral[Ano],$X$7)</f>
        <v>12330</v>
      </c>
      <c r="AC8" s="38">
        <f>SUMIFS(basegeral[Valor Realizado],basegeral[Mês],AC7,basegeral[Categoria],$W$12,basegeral[Ano],$X$7)</f>
        <v>13700</v>
      </c>
      <c r="AD8" s="38">
        <f>SUMIFS(basegeral[Valor Realizado],basegeral[Mês],AD7,basegeral[Categoria],$W$12,basegeral[Ano],$X$7)</f>
        <v>13450</v>
      </c>
      <c r="AE8" s="38">
        <f>SUMIFS(basegeral[Valor Realizado],basegeral[Mês],AE7,basegeral[Categoria],$W$12,basegeral[Ano],$X$7)</f>
        <v>13000</v>
      </c>
      <c r="AF8" s="38">
        <f>SUMIFS(basegeral[Valor Realizado],basegeral[Mês],AF7,basegeral[Categoria],$W$12,basegeral[Ano],$X$7)</f>
        <v>12810</v>
      </c>
      <c r="AG8" s="38">
        <f>SUMIFS(basegeral[Valor Realizado],basegeral[Mês],AG7,basegeral[Categoria],$W$12,basegeral[Ano],$X$7)</f>
        <v>13110</v>
      </c>
      <c r="AH8" s="38">
        <f>SUMIFS(basegeral[Valor Realizado],basegeral[Mês],AH7,basegeral[Categoria],$W$12,basegeral[Ano],$X$7)</f>
        <v>12750</v>
      </c>
      <c r="AI8" s="38">
        <f>SUMIFS(basegeral[Valor Realizado],basegeral[Mês],AI7,basegeral[Categoria],$W$12,basegeral[Ano],$X$7)</f>
        <v>11450</v>
      </c>
      <c r="AJ8" s="38">
        <f>SUMIFS(basegeral[Valor Realizado],basegeral[Mês],AJ7,basegeral[Categoria],$W$12,basegeral[Ano],$X$7)</f>
        <v>13420</v>
      </c>
      <c r="AO8" s="14" t="s">
        <v>55</v>
      </c>
      <c r="AP8" t="s">
        <v>73</v>
      </c>
    </row>
    <row r="9" spans="3:43" x14ac:dyDescent="0.25">
      <c r="C9" s="15" t="s">
        <v>7</v>
      </c>
      <c r="D9" s="21">
        <v>23305</v>
      </c>
      <c r="G9" s="15" t="s">
        <v>32</v>
      </c>
      <c r="H9" s="8">
        <v>13700</v>
      </c>
      <c r="X9" s="37" t="s">
        <v>80</v>
      </c>
      <c r="Y9" s="38">
        <f>IF($X$7=METAS!$L$6,METAS!$M$6,METAS!$M$7)</f>
        <v>11000</v>
      </c>
      <c r="Z9" s="38">
        <f>IF($X$7=METAS!$L$6,METAS!$M$6,METAS!$M$7)</f>
        <v>11000</v>
      </c>
      <c r="AA9" s="38">
        <f>IF($X$7=METAS!$L$6,METAS!$M$6,METAS!$M$7)</f>
        <v>11000</v>
      </c>
      <c r="AB9" s="38">
        <f>IF($X$7=METAS!$L$6,METAS!$M$6,METAS!$M$7)</f>
        <v>11000</v>
      </c>
      <c r="AC9" s="38">
        <f>IF($X$7=METAS!$L$6,METAS!$M$6,METAS!$M$7)</f>
        <v>11000</v>
      </c>
      <c r="AD9" s="38">
        <f>IF($X$7=METAS!$L$6,METAS!$M$6,METAS!$M$7)</f>
        <v>11000</v>
      </c>
      <c r="AE9" s="38">
        <f>IF($X$7=METAS!$L$6,METAS!$M$6,METAS!$M$7)</f>
        <v>11000</v>
      </c>
      <c r="AF9" s="38">
        <f>IF($X$7=METAS!$L$6,METAS!$M$6,METAS!$M$7)</f>
        <v>11000</v>
      </c>
      <c r="AG9" s="38">
        <f>IF($X$7=METAS!$L$6,METAS!$M$6,METAS!$M$7)</f>
        <v>11000</v>
      </c>
      <c r="AH9" s="38">
        <f>IF($X$7=METAS!$L$6,METAS!$M$6,METAS!$M$7)</f>
        <v>11000</v>
      </c>
      <c r="AI9" s="38">
        <f>IF($X$7=METAS!$L$6,METAS!$M$6,METAS!$M$7)</f>
        <v>11000</v>
      </c>
      <c r="AJ9" s="38">
        <f>IF($X$7=METAS!$L$6,METAS!$M$6,METAS!$M$7)</f>
        <v>11000</v>
      </c>
    </row>
    <row r="10" spans="3:43" x14ac:dyDescent="0.25">
      <c r="C10" s="15" t="s">
        <v>58</v>
      </c>
      <c r="D10" s="8">
        <v>46743.43</v>
      </c>
      <c r="G10" s="15" t="s">
        <v>12</v>
      </c>
      <c r="H10" s="8">
        <v>3323.4300000000003</v>
      </c>
      <c r="L10" s="14" t="s">
        <v>57</v>
      </c>
      <c r="M10" t="s">
        <v>59</v>
      </c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O10" s="14" t="s">
        <v>57</v>
      </c>
      <c r="AP10" t="s">
        <v>59</v>
      </c>
      <c r="AQ10" t="s">
        <v>63</v>
      </c>
    </row>
    <row r="11" spans="3:43" x14ac:dyDescent="0.25">
      <c r="G11" s="15" t="s">
        <v>19</v>
      </c>
      <c r="H11" s="8">
        <v>1830</v>
      </c>
      <c r="L11" s="15" t="s">
        <v>73</v>
      </c>
      <c r="M11" s="8">
        <v>1200</v>
      </c>
      <c r="R11" s="14" t="s">
        <v>56</v>
      </c>
      <c r="S11" t="s">
        <v>85</v>
      </c>
      <c r="X11" s="37" t="s">
        <v>82</v>
      </c>
      <c r="Y11" s="38">
        <f>IF(Y8=0,NA(),Y8)</f>
        <v>11890</v>
      </c>
      <c r="Z11" s="38">
        <f t="shared" ref="Z11:AJ11" si="0">IF(Z8=0,NA(),Z8)</f>
        <v>8200</v>
      </c>
      <c r="AA11" s="38">
        <f t="shared" si="0"/>
        <v>11120</v>
      </c>
      <c r="AB11" s="38">
        <f t="shared" si="0"/>
        <v>12330</v>
      </c>
      <c r="AC11" s="38">
        <f t="shared" si="0"/>
        <v>13700</v>
      </c>
      <c r="AD11" s="38">
        <f t="shared" si="0"/>
        <v>13450</v>
      </c>
      <c r="AE11" s="38">
        <f t="shared" si="0"/>
        <v>13000</v>
      </c>
      <c r="AF11" s="38">
        <f t="shared" si="0"/>
        <v>12810</v>
      </c>
      <c r="AG11" s="38">
        <f t="shared" si="0"/>
        <v>13110</v>
      </c>
      <c r="AH11" s="38">
        <f t="shared" si="0"/>
        <v>12750</v>
      </c>
      <c r="AI11" s="38">
        <f t="shared" si="0"/>
        <v>11450</v>
      </c>
      <c r="AJ11" s="38">
        <f t="shared" si="0"/>
        <v>13420</v>
      </c>
      <c r="AO11" s="15" t="s">
        <v>11</v>
      </c>
      <c r="AP11" s="8">
        <v>23438.43</v>
      </c>
      <c r="AQ11" s="8">
        <v>25739.43</v>
      </c>
    </row>
    <row r="12" spans="3:43" x14ac:dyDescent="0.25">
      <c r="G12" s="15" t="s">
        <v>16</v>
      </c>
      <c r="H12" s="8">
        <v>2059</v>
      </c>
      <c r="L12" s="15" t="s">
        <v>58</v>
      </c>
      <c r="M12" s="8">
        <v>1200</v>
      </c>
      <c r="R12" s="14" t="s">
        <v>2</v>
      </c>
      <c r="S12" t="s">
        <v>62</v>
      </c>
      <c r="W12" s="34" t="s">
        <v>32</v>
      </c>
      <c r="X12" s="37" t="s">
        <v>84</v>
      </c>
      <c r="Y12" s="39" t="e">
        <f t="shared" ref="Y12:AJ12" si="1">IF(Y7=$W$15,Y11,NA())</f>
        <v>#N/A</v>
      </c>
      <c r="Z12" s="39" t="e">
        <f t="shared" si="1"/>
        <v>#N/A</v>
      </c>
      <c r="AA12" s="39" t="e">
        <f t="shared" si="1"/>
        <v>#N/A</v>
      </c>
      <c r="AB12" s="39" t="e">
        <f t="shared" si="1"/>
        <v>#N/A</v>
      </c>
      <c r="AC12" s="39">
        <f t="shared" si="1"/>
        <v>13700</v>
      </c>
      <c r="AD12" s="39" t="e">
        <f t="shared" si="1"/>
        <v>#N/A</v>
      </c>
      <c r="AE12" s="39" t="e">
        <f t="shared" si="1"/>
        <v>#N/A</v>
      </c>
      <c r="AF12" s="39" t="e">
        <f t="shared" si="1"/>
        <v>#N/A</v>
      </c>
      <c r="AG12" s="39" t="e">
        <f t="shared" si="1"/>
        <v>#N/A</v>
      </c>
      <c r="AH12" s="39" t="e">
        <f t="shared" si="1"/>
        <v>#N/A</v>
      </c>
      <c r="AI12" s="39" t="e">
        <f t="shared" si="1"/>
        <v>#N/A</v>
      </c>
      <c r="AJ12" s="39" t="e">
        <f t="shared" si="1"/>
        <v>#N/A</v>
      </c>
      <c r="AO12" s="15" t="s">
        <v>7</v>
      </c>
      <c r="AP12" s="8">
        <v>23305</v>
      </c>
      <c r="AQ12" s="8">
        <v>24050</v>
      </c>
    </row>
    <row r="13" spans="3:43" x14ac:dyDescent="0.25">
      <c r="G13" s="15" t="s">
        <v>25</v>
      </c>
      <c r="H13" s="8">
        <v>195</v>
      </c>
      <c r="AO13" s="15" t="s">
        <v>58</v>
      </c>
      <c r="AP13" s="8">
        <v>46743.43</v>
      </c>
      <c r="AQ13" s="8">
        <v>49789.43</v>
      </c>
    </row>
    <row r="14" spans="3:43" x14ac:dyDescent="0.25">
      <c r="C14" s="27" t="s">
        <v>60</v>
      </c>
      <c r="D14" s="28">
        <f>D9-D8</f>
        <v>-133.43000000000029</v>
      </c>
      <c r="G14" s="15" t="s">
        <v>58</v>
      </c>
      <c r="H14" s="8">
        <v>23438.43</v>
      </c>
      <c r="R14" s="14" t="s">
        <v>57</v>
      </c>
      <c r="S14" t="s">
        <v>63</v>
      </c>
      <c r="T14" t="s">
        <v>59</v>
      </c>
      <c r="W14" s="34" t="s">
        <v>83</v>
      </c>
    </row>
    <row r="15" spans="3:43" x14ac:dyDescent="0.25">
      <c r="L15" s="9" t="s">
        <v>55</v>
      </c>
      <c r="M15" s="47" t="s">
        <v>61</v>
      </c>
      <c r="N15" s="9" t="s">
        <v>5</v>
      </c>
      <c r="O15" s="9" t="s">
        <v>66</v>
      </c>
      <c r="R15" s="15" t="s">
        <v>73</v>
      </c>
      <c r="S15" s="8">
        <v>49789.43</v>
      </c>
      <c r="T15" s="8">
        <v>46743.43</v>
      </c>
      <c r="W15" s="37" t="str">
        <f>R15</f>
        <v>mai</v>
      </c>
      <c r="Y15" s="36" t="s">
        <v>56</v>
      </c>
      <c r="AA15" s="14" t="s">
        <v>57</v>
      </c>
    </row>
    <row r="16" spans="3:43" x14ac:dyDescent="0.25">
      <c r="L16" t="str">
        <f>L11</f>
        <v>mai</v>
      </c>
      <c r="M16" s="46">
        <f>METAS!F6</f>
        <v>4000</v>
      </c>
      <c r="N16" s="8">
        <f>M11</f>
        <v>1200</v>
      </c>
      <c r="O16" s="22">
        <f>N16/M16</f>
        <v>0.3</v>
      </c>
      <c r="P16" s="22"/>
      <c r="R16" s="15" t="s">
        <v>58</v>
      </c>
      <c r="S16" s="8">
        <v>49789.43</v>
      </c>
      <c r="T16" s="8">
        <v>46743.43</v>
      </c>
      <c r="Y16" s="37">
        <v>2018</v>
      </c>
      <c r="AA16" s="15" t="s">
        <v>85</v>
      </c>
    </row>
    <row r="17" spans="12:43" ht="16.5" customHeight="1" x14ac:dyDescent="0.25">
      <c r="M17" s="22"/>
      <c r="P17" s="22"/>
      <c r="Y17" s="37">
        <v>2019</v>
      </c>
      <c r="AA17" s="15" t="s">
        <v>58</v>
      </c>
      <c r="AO17" s="40" t="s">
        <v>88</v>
      </c>
      <c r="AP17" s="40" t="s">
        <v>68</v>
      </c>
      <c r="AQ17" s="40" t="s">
        <v>89</v>
      </c>
    </row>
    <row r="18" spans="12:43" x14ac:dyDescent="0.25">
      <c r="P18" s="22"/>
      <c r="AO18" s="37" t="s">
        <v>86</v>
      </c>
      <c r="AP18" s="39">
        <f>AQ12</f>
        <v>24050</v>
      </c>
      <c r="AQ18" s="39">
        <f>AP12</f>
        <v>23305</v>
      </c>
    </row>
    <row r="19" spans="12:43" x14ac:dyDescent="0.25">
      <c r="AO19" s="37" t="s">
        <v>87</v>
      </c>
      <c r="AP19" s="39">
        <f>AQ11</f>
        <v>25739.43</v>
      </c>
      <c r="AQ19" s="39">
        <f>AP11</f>
        <v>23438.43</v>
      </c>
    </row>
    <row r="20" spans="12:43" x14ac:dyDescent="0.25">
      <c r="W20" s="41"/>
      <c r="X20" s="41"/>
      <c r="Y20" s="41"/>
      <c r="Z20" s="41"/>
      <c r="AA20" s="41"/>
      <c r="AB20" s="41"/>
      <c r="AE20" s="41"/>
      <c r="AF20" s="41"/>
      <c r="AG20" s="41"/>
      <c r="AH20" s="41"/>
      <c r="AI20" s="41"/>
      <c r="AJ20" s="41"/>
    </row>
    <row r="21" spans="12:43" x14ac:dyDescent="0.25">
      <c r="P21" s="24"/>
      <c r="W21" s="41"/>
      <c r="X21" s="41"/>
      <c r="Y21" s="41"/>
      <c r="Z21" s="41"/>
      <c r="AA21" s="41"/>
      <c r="AB21" s="41"/>
      <c r="AE21" s="41"/>
      <c r="AF21" s="41"/>
      <c r="AG21" s="41"/>
      <c r="AH21" s="41"/>
      <c r="AI21" s="41"/>
      <c r="AJ21" s="41"/>
    </row>
    <row r="22" spans="12:43" x14ac:dyDescent="0.25">
      <c r="Z22" s="41"/>
      <c r="AA22" s="43"/>
      <c r="AB22" s="43"/>
      <c r="AE22" s="43"/>
      <c r="AF22" s="43"/>
      <c r="AG22" s="43"/>
      <c r="AH22" s="43"/>
      <c r="AI22" s="43"/>
      <c r="AJ22" s="43"/>
    </row>
    <row r="23" spans="12:43" x14ac:dyDescent="0.25">
      <c r="Z23" s="43"/>
      <c r="AA23" s="44"/>
      <c r="AB23" s="44"/>
      <c r="AC23" s="44"/>
      <c r="AD23" s="44"/>
      <c r="AE23" s="44"/>
      <c r="AF23" s="44"/>
      <c r="AG23" s="44"/>
      <c r="AH23" s="44"/>
      <c r="AI23" s="44"/>
      <c r="AJ23" s="44"/>
    </row>
    <row r="24" spans="12:43" x14ac:dyDescent="0.25">
      <c r="W24" s="41"/>
      <c r="X24" s="42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1"/>
    </row>
    <row r="25" spans="12:43" x14ac:dyDescent="0.25">
      <c r="W25" s="41"/>
      <c r="X25" s="41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1"/>
    </row>
    <row r="26" spans="12:43" x14ac:dyDescent="0.25">
      <c r="M26" s="11"/>
      <c r="W26" s="41"/>
      <c r="X26" s="41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1"/>
    </row>
    <row r="27" spans="12:43" x14ac:dyDescent="0.25">
      <c r="N27" s="22"/>
      <c r="O27" s="22"/>
      <c r="P27" s="22"/>
      <c r="Q27" s="22"/>
      <c r="W27" s="41"/>
      <c r="X27" s="41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1"/>
    </row>
    <row r="28" spans="12:43" x14ac:dyDescent="0.25">
      <c r="W28" s="41"/>
      <c r="X28" s="41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1"/>
    </row>
    <row r="29" spans="12:43" x14ac:dyDescent="0.25">
      <c r="L29" s="14"/>
      <c r="W29" s="41"/>
      <c r="X29" s="41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1"/>
    </row>
    <row r="30" spans="12:43" x14ac:dyDescent="0.25"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</row>
    <row r="31" spans="12:43" x14ac:dyDescent="0.25">
      <c r="M31" s="1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</row>
    <row r="32" spans="12:43" x14ac:dyDescent="0.25">
      <c r="N32" s="22"/>
      <c r="O32" s="23"/>
      <c r="W32" s="41"/>
      <c r="X32" s="41"/>
      <c r="Y32" s="43"/>
      <c r="Z32" s="41"/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</row>
    <row r="33" spans="23:37" x14ac:dyDescent="0.25"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</row>
    <row r="34" spans="23:37" x14ac:dyDescent="0.25"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</row>
    <row r="35" spans="23:37" x14ac:dyDescent="0.25">
      <c r="W35" s="41"/>
      <c r="X35" s="41"/>
      <c r="Y35" s="41"/>
      <c r="Z35" s="43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</row>
    <row r="36" spans="23:37" x14ac:dyDescent="0.25">
      <c r="W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</row>
    <row r="37" spans="23:37" x14ac:dyDescent="0.25">
      <c r="W37" s="41"/>
    </row>
  </sheetData>
  <pageMargins left="0.511811024" right="0.511811024" top="0.78740157499999996" bottom="0.78740157499999996" header="0.31496062000000002" footer="0.31496062000000002"/>
  <pageSetup paperSize="9" orientation="portrait" horizontalDpi="360" verticalDpi="360" r:id="rId7"/>
  <drawing r:id="rId8"/>
  <tableParts count="2"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B909CD-1F36-48A2-8D7A-610D36DC0143}">
  <dimension ref="B3:B12"/>
  <sheetViews>
    <sheetView workbookViewId="0">
      <selection activeCell="H20" sqref="H20"/>
    </sheetView>
  </sheetViews>
  <sheetFormatPr defaultRowHeight="15" x14ac:dyDescent="0.25"/>
  <cols>
    <col min="2" max="2" width="18.7109375" bestFit="1" customWidth="1"/>
  </cols>
  <sheetData>
    <row r="3" spans="2:2" x14ac:dyDescent="0.25">
      <c r="B3" t="s">
        <v>53</v>
      </c>
    </row>
    <row r="4" spans="2:2" x14ac:dyDescent="0.25">
      <c r="B4" t="s">
        <v>35</v>
      </c>
    </row>
    <row r="5" spans="2:2" x14ac:dyDescent="0.25">
      <c r="B5" t="s">
        <v>32</v>
      </c>
    </row>
    <row r="6" spans="2:2" x14ac:dyDescent="0.25">
      <c r="B6" t="s">
        <v>54</v>
      </c>
    </row>
    <row r="7" spans="2:2" x14ac:dyDescent="0.25">
      <c r="B7" t="s">
        <v>28</v>
      </c>
    </row>
    <row r="8" spans="2:2" x14ac:dyDescent="0.25">
      <c r="B8" t="s">
        <v>12</v>
      </c>
    </row>
    <row r="9" spans="2:2" x14ac:dyDescent="0.25">
      <c r="B9" t="s">
        <v>30</v>
      </c>
    </row>
    <row r="10" spans="2:2" x14ac:dyDescent="0.25">
      <c r="B10" t="s">
        <v>19</v>
      </c>
    </row>
    <row r="11" spans="2:2" x14ac:dyDescent="0.25">
      <c r="B11" t="s">
        <v>16</v>
      </c>
    </row>
    <row r="12" spans="2:2" x14ac:dyDescent="0.25">
      <c r="B12" t="s">
        <v>25</v>
      </c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MENU</vt:lpstr>
      <vt:lpstr>DASHBOARD</vt:lpstr>
      <vt:lpstr>BASE GERAL</vt:lpstr>
      <vt:lpstr>METAS</vt:lpstr>
      <vt:lpstr>Apoio</vt:lpstr>
      <vt:lpstr>Auxiliar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catlu</dc:creator>
  <cp:lastModifiedBy>catlu</cp:lastModifiedBy>
  <dcterms:created xsi:type="dcterms:W3CDTF">2019-05-03T22:22:33Z</dcterms:created>
  <dcterms:modified xsi:type="dcterms:W3CDTF">2019-05-10T21:44:50Z</dcterms:modified>
</cp:coreProperties>
</file>